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278913B-BD4A-49E3-9BC2-F74FD39708C1}" xr6:coauthVersionLast="36" xr6:coauthVersionMax="36" xr10:uidLastSave="{00000000-0000-0000-0000-000000000000}"/>
  <bookViews>
    <workbookView xWindow="0" yWindow="0" windowWidth="28800" windowHeight="11925" tabRatio="78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14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R46" i="4"/>
  <c r="R45" i="4"/>
  <c r="Q39" i="4"/>
  <c r="R33" i="4"/>
  <c r="R41" i="4" s="1"/>
  <c r="Q32" i="4"/>
  <c r="Q41" i="4" s="1"/>
  <c r="C40" i="1"/>
  <c r="S41" i="4" l="1"/>
  <c r="R44" i="4"/>
  <c r="B110" i="12" l="1"/>
  <c r="B89" i="12"/>
  <c r="B92" i="12" s="1"/>
  <c r="B96" i="12" s="1"/>
  <c r="B66" i="12"/>
  <c r="B49" i="12"/>
  <c r="B33" i="12"/>
  <c r="B32" i="12"/>
  <c r="B30" i="12" s="1"/>
  <c r="B22" i="12"/>
  <c r="A15" i="12"/>
  <c r="B21" i="12" s="1"/>
  <c r="A12" i="12"/>
  <c r="A9" i="12"/>
  <c r="A5" i="12"/>
  <c r="AD29" i="11"/>
  <c r="AB29" i="11"/>
  <c r="D29" i="11"/>
  <c r="AD26" i="11"/>
  <c r="AD33" i="11" s="1"/>
  <c r="B29" i="12" s="1"/>
  <c r="K26" i="11"/>
  <c r="K29" i="11" s="1"/>
  <c r="J26" i="11"/>
  <c r="J29" i="11" s="1"/>
  <c r="I26" i="11"/>
  <c r="I29"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E53" i="10"/>
  <c r="F53" i="10" s="1"/>
  <c r="E51" i="10"/>
  <c r="F51" i="10" s="1"/>
  <c r="C50" i="10"/>
  <c r="C57" i="10" s="1"/>
  <c r="E57" i="10" s="1"/>
  <c r="F57" i="10" s="1"/>
  <c r="C49" i="10"/>
  <c r="C56" i="10" s="1"/>
  <c r="E56" i="10" s="1"/>
  <c r="F56" i="10" s="1"/>
  <c r="C48" i="10"/>
  <c r="E48" i="10" s="1"/>
  <c r="F48" i="10" s="1"/>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E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L24" i="10"/>
  <c r="K24" i="10"/>
  <c r="I24" i="10"/>
  <c r="G24" i="10"/>
  <c r="C24" i="10"/>
  <c r="A14" i="10"/>
  <c r="A11" i="10"/>
  <c r="A8" i="10"/>
  <c r="A4" i="10"/>
  <c r="A15" i="9"/>
  <c r="A12" i="9"/>
  <c r="A5" i="9"/>
  <c r="C145" i="8"/>
  <c r="B73" i="8" s="1"/>
  <c r="C144" i="8"/>
  <c r="D144" i="8" s="1"/>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D141" i="8"/>
  <c r="C49" i="8" s="1"/>
  <c r="B141" i="8"/>
  <c r="E48"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G122" i="8"/>
  <c r="G121" i="8"/>
  <c r="G123" i="8" s="1"/>
  <c r="D121" i="8"/>
  <c r="B121" i="8"/>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49" i="8"/>
  <c r="D48" i="8"/>
  <c r="C48" i="8"/>
  <c r="B48" i="8"/>
  <c r="B47" i="8"/>
  <c r="B45" i="8"/>
  <c r="B44" i="8"/>
  <c r="B27" i="8"/>
  <c r="A15" i="8"/>
  <c r="A12"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B46" i="8" l="1"/>
  <c r="E141" i="8"/>
  <c r="F141" i="8" s="1"/>
  <c r="F48" i="8"/>
  <c r="B85" i="8"/>
  <c r="B66" i="8"/>
  <c r="B68" i="8" s="1"/>
  <c r="B80" i="8"/>
  <c r="E24" i="10"/>
  <c r="C54" i="10"/>
  <c r="E54" i="10" s="1"/>
  <c r="F54" i="10" s="1"/>
  <c r="G141" i="8"/>
  <c r="E49" i="8"/>
  <c r="E144" i="8"/>
  <c r="E145" i="8"/>
  <c r="D73" i="8" s="1"/>
  <c r="D85" i="8" s="1"/>
  <c r="D99" i="8" s="1"/>
  <c r="D145" i="8"/>
  <c r="C73" i="8" s="1"/>
  <c r="C85" i="8" s="1"/>
  <c r="C99" i="8" s="1"/>
  <c r="J114" i="8"/>
  <c r="I109" i="8"/>
  <c r="N24" i="10"/>
  <c r="F24" i="10"/>
  <c r="F30" i="10"/>
  <c r="C96" i="12" s="1"/>
  <c r="B75" i="8"/>
  <c r="C94" i="12"/>
  <c r="D58" i="8"/>
  <c r="E50" i="10"/>
  <c r="F50" i="10" s="1"/>
  <c r="D49" i="8"/>
  <c r="E49" i="10"/>
  <c r="F49" i="10" s="1"/>
  <c r="C52" i="10"/>
  <c r="E52" i="10" s="1"/>
  <c r="F52" i="10" s="1"/>
  <c r="I121" i="8"/>
  <c r="I123" i="8" s="1"/>
  <c r="C111" i="8" s="1"/>
  <c r="B83" i="12"/>
  <c r="C52" i="8"/>
  <c r="B125" i="8"/>
  <c r="B129" i="8" s="1"/>
  <c r="B90" i="12"/>
  <c r="B91" i="12"/>
  <c r="B94" i="12" s="1"/>
  <c r="B93" i="12" s="1"/>
  <c r="C74" i="8"/>
  <c r="C108" i="8" l="1"/>
  <c r="D111" i="8"/>
  <c r="C48" i="1"/>
  <c r="B88" i="12"/>
  <c r="B34" i="12"/>
  <c r="B85" i="12" s="1"/>
  <c r="K114" i="8"/>
  <c r="J109" i="8"/>
  <c r="B29" i="8"/>
  <c r="B25" i="8"/>
  <c r="F144" i="8"/>
  <c r="F145" i="8"/>
  <c r="E73" i="8" s="1"/>
  <c r="E85" i="8" s="1"/>
  <c r="E99" i="8" s="1"/>
  <c r="B80" i="12"/>
  <c r="B76" i="12"/>
  <c r="B72" i="12"/>
  <c r="B68" i="12"/>
  <c r="B87" i="12" s="1"/>
  <c r="B63" i="12"/>
  <c r="B59" i="12"/>
  <c r="B55" i="12"/>
  <c r="B51" i="12"/>
  <c r="B46" i="12"/>
  <c r="B42" i="12"/>
  <c r="B38" i="12"/>
  <c r="G48" i="8"/>
  <c r="D47" i="8"/>
  <c r="D61" i="8" s="1"/>
  <c r="D60" i="8" s="1"/>
  <c r="D52" i="8"/>
  <c r="D74" i="8"/>
  <c r="E58" i="8"/>
  <c r="B95" i="12"/>
  <c r="H141" i="8"/>
  <c r="F49" i="8"/>
  <c r="H48" i="8" l="1"/>
  <c r="C49" i="1"/>
  <c r="B81" i="8"/>
  <c r="D108" i="8"/>
  <c r="C50" i="8" s="1"/>
  <c r="C59" i="8" s="1"/>
  <c r="E111" i="8"/>
  <c r="G49" i="8"/>
  <c r="I141" i="8"/>
  <c r="E47" i="8"/>
  <c r="E61" i="8" s="1"/>
  <c r="E60" i="8" s="1"/>
  <c r="E52" i="8"/>
  <c r="E74" i="8"/>
  <c r="F58" i="8"/>
  <c r="G144" i="8"/>
  <c r="G145" i="8"/>
  <c r="F73" i="8" s="1"/>
  <c r="F85" i="8" s="1"/>
  <c r="F99" i="8" s="1"/>
  <c r="B54" i="8"/>
  <c r="D67" i="8"/>
  <c r="C67" i="8"/>
  <c r="L114" i="8"/>
  <c r="K109" i="8"/>
  <c r="E108" i="8" l="1"/>
  <c r="D50" i="8" s="1"/>
  <c r="D59" i="8" s="1"/>
  <c r="F111" i="8"/>
  <c r="C76" i="8"/>
  <c r="H144" i="8"/>
  <c r="H145" i="8"/>
  <c r="G73" i="8" s="1"/>
  <c r="G85" i="8" s="1"/>
  <c r="G99" i="8" s="1"/>
  <c r="G58" i="8"/>
  <c r="F47" i="8"/>
  <c r="F61" i="8" s="1"/>
  <c r="F60" i="8" s="1"/>
  <c r="F52" i="8"/>
  <c r="F74" i="8"/>
  <c r="J141" i="8"/>
  <c r="H49" i="8"/>
  <c r="C66" i="8"/>
  <c r="C68" i="8" s="1"/>
  <c r="C80" i="8"/>
  <c r="AQ81" i="8"/>
  <c r="B99" i="8"/>
  <c r="M114" i="8"/>
  <c r="L109" i="8"/>
  <c r="D76" i="8"/>
  <c r="E67" i="8"/>
  <c r="B55" i="8"/>
  <c r="B56" i="8" s="1"/>
  <c r="B69" i="8" s="1"/>
  <c r="I48" i="8"/>
  <c r="K140" i="8"/>
  <c r="C53" i="8" l="1"/>
  <c r="B82" i="8"/>
  <c r="C75" i="8"/>
  <c r="J48" i="8"/>
  <c r="L140" i="8"/>
  <c r="I49" i="8"/>
  <c r="K141" i="8"/>
  <c r="B77" i="8"/>
  <c r="B70" i="8"/>
  <c r="N114" i="8"/>
  <c r="M109" i="8"/>
  <c r="C55" i="8"/>
  <c r="D53" i="8" s="1"/>
  <c r="F67" i="8"/>
  <c r="E76" i="8"/>
  <c r="G47" i="8"/>
  <c r="G61" i="8" s="1"/>
  <c r="G60" i="8" s="1"/>
  <c r="G52" i="8"/>
  <c r="H58" i="8"/>
  <c r="G74" i="8"/>
  <c r="I144" i="8"/>
  <c r="I145" i="8"/>
  <c r="H73" i="8" s="1"/>
  <c r="H85" i="8" s="1"/>
  <c r="H99" i="8" s="1"/>
  <c r="F108" i="8"/>
  <c r="E50" i="8" s="1"/>
  <c r="E59" i="8" s="1"/>
  <c r="G111" i="8"/>
  <c r="D80" i="8"/>
  <c r="D66" i="8"/>
  <c r="D68" i="8" s="1"/>
  <c r="E66" i="8" l="1"/>
  <c r="E68" i="8" s="1"/>
  <c r="E80" i="8"/>
  <c r="D75" i="8"/>
  <c r="H47" i="8"/>
  <c r="H61" i="8" s="1"/>
  <c r="H60" i="8" s="1"/>
  <c r="H52" i="8"/>
  <c r="H74" i="8"/>
  <c r="I58" i="8"/>
  <c r="H111" i="8"/>
  <c r="G108" i="8"/>
  <c r="F50" i="8" s="1"/>
  <c r="F59" i="8" s="1"/>
  <c r="J144" i="8"/>
  <c r="J145" i="8" s="1"/>
  <c r="I73" i="8" s="1"/>
  <c r="I85" i="8" s="1"/>
  <c r="I99" i="8" s="1"/>
  <c r="G67" i="8"/>
  <c r="F76" i="8"/>
  <c r="D55" i="8"/>
  <c r="E53" i="8" s="1"/>
  <c r="C56" i="8"/>
  <c r="C69" i="8" s="1"/>
  <c r="C82" i="8"/>
  <c r="O114" i="8"/>
  <c r="N109" i="8"/>
  <c r="B71" i="8"/>
  <c r="J49" i="8"/>
  <c r="L141" i="8"/>
  <c r="K48" i="8"/>
  <c r="M140" i="8"/>
  <c r="E55" i="8" l="1"/>
  <c r="C77" i="8"/>
  <c r="C70" i="8"/>
  <c r="B78" i="8"/>
  <c r="B83" i="8" s="1"/>
  <c r="P114" i="8"/>
  <c r="O109" i="8"/>
  <c r="L48" i="8"/>
  <c r="N140" i="8"/>
  <c r="B72" i="8"/>
  <c r="F80" i="8"/>
  <c r="F66" i="8"/>
  <c r="F68" i="8" s="1"/>
  <c r="K49" i="8"/>
  <c r="M141" i="8"/>
  <c r="I111" i="8"/>
  <c r="H108" i="8"/>
  <c r="G50" i="8" s="1"/>
  <c r="G59" i="8" s="1"/>
  <c r="I47" i="8"/>
  <c r="I74" i="8"/>
  <c r="J58" i="8"/>
  <c r="I52" i="8"/>
  <c r="E75" i="8"/>
  <c r="D56" i="8"/>
  <c r="D69" i="8" s="1"/>
  <c r="D82" i="8"/>
  <c r="H67" i="8"/>
  <c r="G76" i="8"/>
  <c r="K144" i="8"/>
  <c r="K145" i="8"/>
  <c r="J73" i="8" s="1"/>
  <c r="J85" i="8" s="1"/>
  <c r="J99" i="8" s="1"/>
  <c r="J111" i="8" l="1"/>
  <c r="I108" i="8"/>
  <c r="H50" i="8" s="1"/>
  <c r="H59" i="8" s="1"/>
  <c r="G80" i="8"/>
  <c r="G66" i="8"/>
  <c r="G68" i="8" s="1"/>
  <c r="Q114" i="8"/>
  <c r="P109" i="8"/>
  <c r="L49" i="8"/>
  <c r="N141" i="8"/>
  <c r="M48" i="8"/>
  <c r="O140" i="8"/>
  <c r="F75" i="8"/>
  <c r="L144" i="8"/>
  <c r="L145" i="8"/>
  <c r="K73" i="8" s="1"/>
  <c r="K85" i="8" s="1"/>
  <c r="K99" i="8" s="1"/>
  <c r="C71" i="8"/>
  <c r="I67" i="8"/>
  <c r="H76" i="8"/>
  <c r="E56" i="8"/>
  <c r="E69" i="8" s="1"/>
  <c r="E82" i="8"/>
  <c r="J47" i="8"/>
  <c r="J52" i="8"/>
  <c r="J74" i="8"/>
  <c r="K58" i="8"/>
  <c r="B86" i="8"/>
  <c r="B84" i="8"/>
  <c r="B89" i="8" s="1"/>
  <c r="B88" i="8"/>
  <c r="D77" i="8"/>
  <c r="D70" i="8"/>
  <c r="F53" i="8"/>
  <c r="D71" i="8" l="1"/>
  <c r="D72" i="8" s="1"/>
  <c r="B87" i="8"/>
  <c r="B90" i="8" s="1"/>
  <c r="F55" i="8"/>
  <c r="G53" i="8" s="1"/>
  <c r="K47" i="8"/>
  <c r="K52" i="8"/>
  <c r="L58" i="8"/>
  <c r="K74" i="8"/>
  <c r="I76" i="8"/>
  <c r="J67" i="8"/>
  <c r="G75" i="8"/>
  <c r="E77" i="8"/>
  <c r="E70" i="8"/>
  <c r="C78" i="8"/>
  <c r="C83" i="8" s="1"/>
  <c r="H80" i="8"/>
  <c r="H66" i="8"/>
  <c r="H68" i="8" s="1"/>
  <c r="C72" i="8"/>
  <c r="M144" i="8"/>
  <c r="M145" i="8"/>
  <c r="L73" i="8" s="1"/>
  <c r="L85" i="8" s="1"/>
  <c r="L99" i="8" s="1"/>
  <c r="N48" i="8"/>
  <c r="P140" i="8"/>
  <c r="M49" i="8"/>
  <c r="O141" i="8"/>
  <c r="R114" i="8"/>
  <c r="Q109" i="8"/>
  <c r="K111" i="8"/>
  <c r="J108" i="8"/>
  <c r="I50" i="8" s="1"/>
  <c r="I59" i="8" s="1"/>
  <c r="D78" i="8" l="1"/>
  <c r="D83" i="8" s="1"/>
  <c r="D86" i="8" s="1"/>
  <c r="G55" i="8"/>
  <c r="S114" i="8"/>
  <c r="R109" i="8"/>
  <c r="E71" i="8"/>
  <c r="E72" i="8" s="1"/>
  <c r="I66" i="8"/>
  <c r="I68" i="8" s="1"/>
  <c r="I80" i="8"/>
  <c r="N144" i="8"/>
  <c r="N145" i="8"/>
  <c r="M73" i="8" s="1"/>
  <c r="M85" i="8" s="1"/>
  <c r="M99" i="8" s="1"/>
  <c r="K108" i="8"/>
  <c r="J50" i="8" s="1"/>
  <c r="J59" i="8" s="1"/>
  <c r="L111" i="8"/>
  <c r="N49" i="8"/>
  <c r="P141" i="8"/>
  <c r="H75" i="8"/>
  <c r="J76" i="8"/>
  <c r="K67" i="8"/>
  <c r="F56" i="8"/>
  <c r="F69" i="8" s="1"/>
  <c r="F82" i="8"/>
  <c r="L47" i="8"/>
  <c r="L52" i="8"/>
  <c r="L74" i="8"/>
  <c r="M58" i="8"/>
  <c r="O48" i="8"/>
  <c r="Q140" i="8"/>
  <c r="C86" i="8"/>
  <c r="C88" i="8"/>
  <c r="D88" i="8"/>
  <c r="C84" i="8"/>
  <c r="C89" i="8" s="1"/>
  <c r="D84" i="8" l="1"/>
  <c r="P48" i="8"/>
  <c r="R140" i="8"/>
  <c r="O49" i="8"/>
  <c r="Q141" i="8"/>
  <c r="M52" i="8"/>
  <c r="M74" i="8"/>
  <c r="M47" i="8"/>
  <c r="N58" i="8"/>
  <c r="F77" i="8"/>
  <c r="F70" i="8"/>
  <c r="O144" i="8"/>
  <c r="O145" i="8" s="1"/>
  <c r="N73" i="8" s="1"/>
  <c r="N85" i="8" s="1"/>
  <c r="N99" i="8" s="1"/>
  <c r="L67" i="8"/>
  <c r="K76" i="8"/>
  <c r="J80" i="8"/>
  <c r="J66" i="8"/>
  <c r="J68" i="8" s="1"/>
  <c r="I75" i="8"/>
  <c r="E78" i="8"/>
  <c r="E83" i="8" s="1"/>
  <c r="G56" i="8"/>
  <c r="G69" i="8" s="1"/>
  <c r="G82" i="8"/>
  <c r="C87" i="8"/>
  <c r="C90" i="8" s="1"/>
  <c r="D87" i="8"/>
  <c r="D89" i="8"/>
  <c r="M111" i="8"/>
  <c r="L108" i="8"/>
  <c r="K50" i="8" s="1"/>
  <c r="K59" i="8" s="1"/>
  <c r="S109" i="8"/>
  <c r="T114" i="8"/>
  <c r="H53" i="8"/>
  <c r="D90" i="8" l="1"/>
  <c r="G77" i="8"/>
  <c r="G70" i="8"/>
  <c r="T109" i="8"/>
  <c r="U114" i="8"/>
  <c r="H55" i="8"/>
  <c r="E86" i="8"/>
  <c r="E88" i="8"/>
  <c r="E84" i="8"/>
  <c r="E89" i="8" s="1"/>
  <c r="M108" i="8"/>
  <c r="L50" i="8" s="1"/>
  <c r="L59" i="8" s="1"/>
  <c r="N111" i="8"/>
  <c r="J75" i="8"/>
  <c r="N74" i="8"/>
  <c r="N52" i="8"/>
  <c r="O58" i="8"/>
  <c r="N47" i="8"/>
  <c r="N61" i="8" s="1"/>
  <c r="N60" i="8" s="1"/>
  <c r="R141" i="8"/>
  <c r="P49" i="8"/>
  <c r="F71" i="8"/>
  <c r="F72" i="8" s="1"/>
  <c r="Q48" i="8"/>
  <c r="S140" i="8"/>
  <c r="K80" i="8"/>
  <c r="K66" i="8"/>
  <c r="K68" i="8" s="1"/>
  <c r="M67" i="8"/>
  <c r="L76" i="8"/>
  <c r="P144" i="8"/>
  <c r="P145" i="8"/>
  <c r="O73" i="8" s="1"/>
  <c r="O85" i="8" s="1"/>
  <c r="O99" i="8" s="1"/>
  <c r="O52" i="8" l="1"/>
  <c r="O74" i="8"/>
  <c r="P58" i="8"/>
  <c r="O47" i="8"/>
  <c r="R48" i="8"/>
  <c r="T140" i="8"/>
  <c r="F78" i="8"/>
  <c r="F83" i="8" s="1"/>
  <c r="Q49" i="8"/>
  <c r="S141" i="8"/>
  <c r="N108" i="8"/>
  <c r="M50" i="8" s="1"/>
  <c r="M59" i="8" s="1"/>
  <c r="O111" i="8"/>
  <c r="L66" i="8"/>
  <c r="L68" i="8" s="1"/>
  <c r="L80" i="8"/>
  <c r="Q144" i="8"/>
  <c r="Q145" i="8" s="1"/>
  <c r="P73" i="8" s="1"/>
  <c r="P85" i="8" s="1"/>
  <c r="P99" i="8" s="1"/>
  <c r="E87" i="8"/>
  <c r="E90" i="8" s="1"/>
  <c r="H56" i="8"/>
  <c r="H69" i="8" s="1"/>
  <c r="H82" i="8"/>
  <c r="G71" i="8"/>
  <c r="N67" i="8"/>
  <c r="M76" i="8"/>
  <c r="K75" i="8"/>
  <c r="I53" i="8"/>
  <c r="U109" i="8"/>
  <c r="V114" i="8"/>
  <c r="R144" i="8" l="1"/>
  <c r="R145" i="8"/>
  <c r="Q73" i="8" s="1"/>
  <c r="Q85" i="8" s="1"/>
  <c r="Q99" i="8" s="1"/>
  <c r="P111" i="8"/>
  <c r="O108" i="8"/>
  <c r="N50" i="8" s="1"/>
  <c r="N59" i="8" s="1"/>
  <c r="F86" i="8"/>
  <c r="F88" i="8"/>
  <c r="F84" i="8"/>
  <c r="F89" i="8" s="1"/>
  <c r="I55" i="8"/>
  <c r="J53" i="8"/>
  <c r="G78" i="8"/>
  <c r="G83" i="8" s="1"/>
  <c r="G86" i="8" s="1"/>
  <c r="O67" i="8"/>
  <c r="N76" i="8"/>
  <c r="G72" i="8"/>
  <c r="H77" i="8"/>
  <c r="H70" i="8"/>
  <c r="L75" i="8"/>
  <c r="R49" i="8"/>
  <c r="T141" i="8"/>
  <c r="S48" i="8"/>
  <c r="U140" i="8"/>
  <c r="P74" i="8"/>
  <c r="P52" i="8"/>
  <c r="Q58" i="8"/>
  <c r="P47" i="8"/>
  <c r="M80" i="8"/>
  <c r="M66" i="8"/>
  <c r="M68" i="8" s="1"/>
  <c r="W114" i="8"/>
  <c r="V109" i="8"/>
  <c r="W109" i="8" l="1"/>
  <c r="X114" i="8"/>
  <c r="H71" i="8"/>
  <c r="T48" i="8"/>
  <c r="V140" i="8"/>
  <c r="J55" i="8"/>
  <c r="K53" i="8" s="1"/>
  <c r="G84" i="8"/>
  <c r="G89" i="8" s="1"/>
  <c r="G87" i="8"/>
  <c r="F87" i="8"/>
  <c r="F90" i="8" s="1"/>
  <c r="N80" i="8"/>
  <c r="N66" i="8"/>
  <c r="N68" i="8" s="1"/>
  <c r="Q52" i="8"/>
  <c r="R58" i="8"/>
  <c r="Q74" i="8"/>
  <c r="Q47" i="8"/>
  <c r="Q111" i="8"/>
  <c r="P108" i="8"/>
  <c r="O50" i="8" s="1"/>
  <c r="O59" i="8" s="1"/>
  <c r="S49" i="8"/>
  <c r="U141" i="8"/>
  <c r="M75" i="8"/>
  <c r="I56" i="8"/>
  <c r="I69" i="8" s="1"/>
  <c r="I82" i="8"/>
  <c r="S144" i="8"/>
  <c r="S145" i="8"/>
  <c r="R73" i="8" s="1"/>
  <c r="R85" i="8" s="1"/>
  <c r="R99" i="8" s="1"/>
  <c r="P67" i="8"/>
  <c r="O76" i="8"/>
  <c r="G88" i="8"/>
  <c r="G90" i="8" l="1"/>
  <c r="N75" i="8"/>
  <c r="R52" i="8"/>
  <c r="R74" i="8"/>
  <c r="S58" i="8"/>
  <c r="R47" i="8"/>
  <c r="Q67" i="8"/>
  <c r="P76" i="8"/>
  <c r="J56" i="8"/>
  <c r="J69" i="8" s="1"/>
  <c r="J82" i="8"/>
  <c r="U48" i="8"/>
  <c r="W140" i="8"/>
  <c r="H78" i="8"/>
  <c r="H83" i="8" s="1"/>
  <c r="T144" i="8"/>
  <c r="T145" i="8"/>
  <c r="S73" i="8" s="1"/>
  <c r="S85" i="8" s="1"/>
  <c r="S99" i="8" s="1"/>
  <c r="I77" i="8"/>
  <c r="I70" i="8"/>
  <c r="T49" i="8"/>
  <c r="V141" i="8"/>
  <c r="R111" i="8"/>
  <c r="Q108" i="8"/>
  <c r="P50" i="8" s="1"/>
  <c r="P59" i="8" s="1"/>
  <c r="H72" i="8"/>
  <c r="O80" i="8"/>
  <c r="O66" i="8"/>
  <c r="O68" i="8" s="1"/>
  <c r="X109" i="8"/>
  <c r="Y114" i="8"/>
  <c r="K55" i="8"/>
  <c r="L53" i="8" s="1"/>
  <c r="L55" i="8" l="1"/>
  <c r="Y109" i="8"/>
  <c r="Z114" i="8"/>
  <c r="I71" i="8"/>
  <c r="I78" i="8" s="1"/>
  <c r="I83" i="8" s="1"/>
  <c r="I84" i="8" s="1"/>
  <c r="U49" i="8"/>
  <c r="W141" i="8"/>
  <c r="J77" i="8"/>
  <c r="J70" i="8"/>
  <c r="R67" i="8"/>
  <c r="Q76" i="8"/>
  <c r="P80" i="8"/>
  <c r="P66" i="8"/>
  <c r="P68" i="8" s="1"/>
  <c r="U144" i="8"/>
  <c r="U145" i="8"/>
  <c r="T73" i="8" s="1"/>
  <c r="T85" i="8" s="1"/>
  <c r="T99" i="8" s="1"/>
  <c r="V48" i="8"/>
  <c r="X140" i="8"/>
  <c r="K56" i="8"/>
  <c r="K69" i="8" s="1"/>
  <c r="K82" i="8"/>
  <c r="O75" i="8"/>
  <c r="S111" i="8"/>
  <c r="R108" i="8"/>
  <c r="Q50" i="8" s="1"/>
  <c r="Q59" i="8" s="1"/>
  <c r="H86" i="8"/>
  <c r="H84" i="8"/>
  <c r="H89" i="8" s="1"/>
  <c r="H88" i="8"/>
  <c r="S52" i="8"/>
  <c r="T58" i="8"/>
  <c r="S74" i="8"/>
  <c r="S47" i="8"/>
  <c r="I72" i="8" l="1"/>
  <c r="T111" i="8"/>
  <c r="S108" i="8"/>
  <c r="R50" i="8" s="1"/>
  <c r="R59" i="8" s="1"/>
  <c r="W48" i="8"/>
  <c r="Y140" i="8"/>
  <c r="Q80" i="8"/>
  <c r="Q66" i="8"/>
  <c r="Q68" i="8" s="1"/>
  <c r="P75" i="8"/>
  <c r="I86" i="8"/>
  <c r="I88" i="8"/>
  <c r="T52" i="8"/>
  <c r="T47" i="8"/>
  <c r="T61" i="8" s="1"/>
  <c r="T60" i="8" s="1"/>
  <c r="U58" i="8"/>
  <c r="T74" i="8"/>
  <c r="K77" i="8"/>
  <c r="K70" i="8"/>
  <c r="S67" i="8"/>
  <c r="R76" i="8"/>
  <c r="L56" i="8"/>
  <c r="L69" i="8" s="1"/>
  <c r="L82" i="8"/>
  <c r="I89" i="8"/>
  <c r="I87" i="8"/>
  <c r="H87" i="8"/>
  <c r="H90" i="8" s="1"/>
  <c r="V144" i="8"/>
  <c r="V145" i="8"/>
  <c r="U73" i="8" s="1"/>
  <c r="U85" i="8" s="1"/>
  <c r="U99" i="8" s="1"/>
  <c r="J71" i="8"/>
  <c r="J78" i="8" s="1"/>
  <c r="J83" i="8" s="1"/>
  <c r="V49" i="8"/>
  <c r="X141" i="8"/>
  <c r="AA114" i="8"/>
  <c r="Z109" i="8"/>
  <c r="M53" i="8"/>
  <c r="J86" i="8" l="1"/>
  <c r="J87" i="8" s="1"/>
  <c r="J90" i="8" s="1"/>
  <c r="J88" i="8"/>
  <c r="J84" i="8"/>
  <c r="J89" i="8" s="1"/>
  <c r="W144" i="8"/>
  <c r="W145" i="8" s="1"/>
  <c r="V73" i="8" s="1"/>
  <c r="V85" i="8" s="1"/>
  <c r="V99" i="8" s="1"/>
  <c r="J72" i="8"/>
  <c r="L77" i="8"/>
  <c r="L70" i="8"/>
  <c r="I90" i="8"/>
  <c r="K71" i="8"/>
  <c r="K78" i="8" s="1"/>
  <c r="K72" i="8"/>
  <c r="W49" i="8"/>
  <c r="Y141" i="8"/>
  <c r="T67" i="8"/>
  <c r="S76" i="8"/>
  <c r="K83" i="8"/>
  <c r="U74" i="8"/>
  <c r="U52" i="8"/>
  <c r="V58" i="8"/>
  <c r="U47" i="8"/>
  <c r="M55" i="8"/>
  <c r="R66" i="8"/>
  <c r="R68" i="8" s="1"/>
  <c r="R80" i="8"/>
  <c r="Q75" i="8"/>
  <c r="X48" i="8"/>
  <c r="Z140" i="8"/>
  <c r="AA109" i="8"/>
  <c r="AB114" i="8"/>
  <c r="U111" i="8"/>
  <c r="T108" i="8"/>
  <c r="S50" i="8" s="1"/>
  <c r="S59" i="8" s="1"/>
  <c r="S80" i="8" l="1"/>
  <c r="S66" i="8"/>
  <c r="S68" i="8" s="1"/>
  <c r="V52" i="8"/>
  <c r="V74" i="8"/>
  <c r="V47" i="8"/>
  <c r="W58" i="8"/>
  <c r="V111" i="8"/>
  <c r="U108" i="8"/>
  <c r="T50" i="8" s="1"/>
  <c r="T59" i="8" s="1"/>
  <c r="AB109" i="8"/>
  <c r="AC114" i="8"/>
  <c r="Y48" i="8"/>
  <c r="AA140" i="8"/>
  <c r="R75" i="8"/>
  <c r="M56" i="8"/>
  <c r="M69" i="8" s="1"/>
  <c r="M82" i="8"/>
  <c r="N53" i="8"/>
  <c r="K86" i="8"/>
  <c r="K87" i="8" s="1"/>
  <c r="K90" i="8" s="1"/>
  <c r="K84" i="8"/>
  <c r="K89" i="8" s="1"/>
  <c r="K88" i="8"/>
  <c r="T76" i="8"/>
  <c r="U67" i="8"/>
  <c r="X49" i="8"/>
  <c r="Z141" i="8"/>
  <c r="L71" i="8"/>
  <c r="L78" i="8" s="1"/>
  <c r="L83" i="8" s="1"/>
  <c r="L72" i="8"/>
  <c r="X144" i="8"/>
  <c r="Y144" i="8" l="1"/>
  <c r="Y145" i="8"/>
  <c r="X73" i="8" s="1"/>
  <c r="X85" i="8" s="1"/>
  <c r="X99" i="8" s="1"/>
  <c r="M77" i="8"/>
  <c r="M70" i="8"/>
  <c r="X145" i="8"/>
  <c r="W73" i="8" s="1"/>
  <c r="W85" i="8" s="1"/>
  <c r="W99" i="8" s="1"/>
  <c r="L86" i="8"/>
  <c r="L87" i="8" s="1"/>
  <c r="L84" i="8"/>
  <c r="L89" i="8" s="1"/>
  <c r="G28" i="8" s="1"/>
  <c r="C105" i="8" s="1"/>
  <c r="L88" i="8"/>
  <c r="B105" i="8" s="1"/>
  <c r="V67" i="8"/>
  <c r="U76" i="8"/>
  <c r="Z48" i="8"/>
  <c r="AB140" i="8"/>
  <c r="AC109" i="8"/>
  <c r="AD114" i="8"/>
  <c r="T66" i="8"/>
  <c r="T68" i="8" s="1"/>
  <c r="T80" i="8"/>
  <c r="V108" i="8"/>
  <c r="U50" i="8" s="1"/>
  <c r="U59" i="8" s="1"/>
  <c r="W111" i="8"/>
  <c r="W52" i="8"/>
  <c r="W74" i="8"/>
  <c r="X58" i="8"/>
  <c r="W47" i="8"/>
  <c r="Y49" i="8"/>
  <c r="AA141" i="8"/>
  <c r="N55" i="8"/>
  <c r="S75" i="8"/>
  <c r="N56" i="8" l="1"/>
  <c r="N69" i="8" s="1"/>
  <c r="N82" i="8"/>
  <c r="W108" i="8"/>
  <c r="V50" i="8" s="1"/>
  <c r="V59" i="8" s="1"/>
  <c r="X111" i="8"/>
  <c r="U80" i="8"/>
  <c r="U66" i="8"/>
  <c r="U68" i="8" s="1"/>
  <c r="T75" i="8"/>
  <c r="AD109" i="8"/>
  <c r="AE114" i="8"/>
  <c r="AA48" i="8"/>
  <c r="AC140" i="8"/>
  <c r="V76" i="8"/>
  <c r="W67" i="8"/>
  <c r="G30" i="8"/>
  <c r="A105" i="8" s="1"/>
  <c r="L90" i="8"/>
  <c r="G29" i="8" s="1"/>
  <c r="D105" i="8" s="1"/>
  <c r="O53" i="8"/>
  <c r="Z49" i="8"/>
  <c r="AB141" i="8"/>
  <c r="X52" i="8"/>
  <c r="X74" i="8"/>
  <c r="Y58" i="8"/>
  <c r="X47" i="8"/>
  <c r="M71" i="8"/>
  <c r="M78" i="8" s="1"/>
  <c r="M83" i="8" s="1"/>
  <c r="Z144" i="8"/>
  <c r="Z145" i="8"/>
  <c r="Y73" i="8" s="1"/>
  <c r="Y85" i="8" s="1"/>
  <c r="Y99" i="8" s="1"/>
  <c r="M86" i="8" l="1"/>
  <c r="M87" i="8" s="1"/>
  <c r="M90" i="8" s="1"/>
  <c r="M84" i="8"/>
  <c r="M89" i="8" s="1"/>
  <c r="M88" i="8"/>
  <c r="Y52" i="8"/>
  <c r="Y74" i="8"/>
  <c r="Z58" i="8"/>
  <c r="Y47" i="8"/>
  <c r="O55" i="8"/>
  <c r="P53" i="8" s="1"/>
  <c r="AA144" i="8"/>
  <c r="AA145" i="8"/>
  <c r="Z73" i="8" s="1"/>
  <c r="Z85" i="8" s="1"/>
  <c r="Z99" i="8" s="1"/>
  <c r="M72" i="8"/>
  <c r="AA49" i="8"/>
  <c r="AC141" i="8"/>
  <c r="W76" i="8"/>
  <c r="X67" i="8"/>
  <c r="AB48" i="8"/>
  <c r="AD140" i="8"/>
  <c r="AE109" i="8"/>
  <c r="AF114" i="8"/>
  <c r="U75" i="8"/>
  <c r="X108" i="8"/>
  <c r="W50" i="8" s="1"/>
  <c r="W59" i="8" s="1"/>
  <c r="Y111" i="8"/>
  <c r="V66" i="8"/>
  <c r="V68" i="8" s="1"/>
  <c r="V80" i="8"/>
  <c r="N77" i="8"/>
  <c r="N70" i="8"/>
  <c r="P55" i="8" l="1"/>
  <c r="Q53" i="8" s="1"/>
  <c r="V75" i="8"/>
  <c r="W80" i="8"/>
  <c r="W66" i="8"/>
  <c r="W68" i="8" s="1"/>
  <c r="AG114" i="8"/>
  <c r="AF109" i="8"/>
  <c r="AC48" i="8"/>
  <c r="AE140" i="8"/>
  <c r="X76" i="8"/>
  <c r="Y67" i="8"/>
  <c r="AB49" i="8"/>
  <c r="AD141" i="8"/>
  <c r="N71" i="8"/>
  <c r="N78" i="8" s="1"/>
  <c r="N83" i="8" s="1"/>
  <c r="N72" i="8"/>
  <c r="Z111" i="8"/>
  <c r="Y108" i="8"/>
  <c r="X50" i="8" s="1"/>
  <c r="X59" i="8" s="1"/>
  <c r="AB144" i="8"/>
  <c r="AB145" i="8"/>
  <c r="AA73" i="8" s="1"/>
  <c r="AA85" i="8" s="1"/>
  <c r="AA99" i="8" s="1"/>
  <c r="O56" i="8"/>
  <c r="O69" i="8" s="1"/>
  <c r="O82" i="8"/>
  <c r="Z52" i="8"/>
  <c r="Z47" i="8"/>
  <c r="Z61" i="8" s="1"/>
  <c r="Z60" i="8" s="1"/>
  <c r="Z74" i="8"/>
  <c r="AA58" i="8"/>
  <c r="N86" i="8" l="1"/>
  <c r="N87" i="8" s="1"/>
  <c r="N90" i="8" s="1"/>
  <c r="N84" i="8"/>
  <c r="N89" i="8" s="1"/>
  <c r="N88" i="8"/>
  <c r="AA52" i="8"/>
  <c r="AB58" i="8"/>
  <c r="AA74" i="8"/>
  <c r="AA47" i="8"/>
  <c r="O77" i="8"/>
  <c r="O70" i="8"/>
  <c r="X80" i="8"/>
  <c r="X66" i="8"/>
  <c r="X68" i="8" s="1"/>
  <c r="AA111" i="8"/>
  <c r="Z108" i="8"/>
  <c r="Y50" i="8" s="1"/>
  <c r="Y59" i="8" s="1"/>
  <c r="AC49" i="8"/>
  <c r="AE141" i="8"/>
  <c r="AD48" i="8"/>
  <c r="AF140" i="8"/>
  <c r="Q55" i="8"/>
  <c r="AC144" i="8"/>
  <c r="AC145" i="8" s="1"/>
  <c r="AB73" i="8" s="1"/>
  <c r="AB85" i="8" s="1"/>
  <c r="AB99" i="8" s="1"/>
  <c r="Y76" i="8"/>
  <c r="Z67" i="8"/>
  <c r="AH114" i="8"/>
  <c r="AG109" i="8"/>
  <c r="W75" i="8"/>
  <c r="P56" i="8"/>
  <c r="P69" i="8" s="1"/>
  <c r="P82" i="8"/>
  <c r="Q82" i="8" l="1"/>
  <c r="Q56" i="8"/>
  <c r="Q69" i="8" s="1"/>
  <c r="Y80" i="8"/>
  <c r="Y66" i="8"/>
  <c r="Y68" i="8" s="1"/>
  <c r="X75" i="8"/>
  <c r="O71" i="8"/>
  <c r="O78" i="8" s="1"/>
  <c r="AC58" i="8"/>
  <c r="AB74" i="8"/>
  <c r="AB52" i="8"/>
  <c r="AB47" i="8"/>
  <c r="P77" i="8"/>
  <c r="P70" i="8"/>
  <c r="AI114" i="8"/>
  <c r="AH109" i="8"/>
  <c r="Z76" i="8"/>
  <c r="AA67" i="8"/>
  <c r="AD144" i="8"/>
  <c r="AD145" i="8"/>
  <c r="AC73" i="8" s="1"/>
  <c r="AC85" i="8" s="1"/>
  <c r="AC99" i="8" s="1"/>
  <c r="R53" i="8"/>
  <c r="AE48" i="8"/>
  <c r="AG140" i="8"/>
  <c r="AD49" i="8"/>
  <c r="AF141" i="8"/>
  <c r="AB111" i="8"/>
  <c r="AA108" i="8"/>
  <c r="Z50" i="8" s="1"/>
  <c r="Z59" i="8" s="1"/>
  <c r="O83" i="8"/>
  <c r="O72" i="8" l="1"/>
  <c r="AE49" i="8"/>
  <c r="AG141" i="8"/>
  <c r="Z80" i="8"/>
  <c r="Z66" i="8"/>
  <c r="Z68" i="8" s="1"/>
  <c r="AC111" i="8"/>
  <c r="AB108" i="8"/>
  <c r="AA50" i="8" s="1"/>
  <c r="AA59" i="8" s="1"/>
  <c r="AF48" i="8"/>
  <c r="AH140" i="8"/>
  <c r="R55" i="8"/>
  <c r="S53" i="8" s="1"/>
  <c r="AE144" i="8"/>
  <c r="AE145" i="8"/>
  <c r="AD73" i="8" s="1"/>
  <c r="AD85" i="8" s="1"/>
  <c r="AD99" i="8" s="1"/>
  <c r="O86" i="8"/>
  <c r="O87" i="8" s="1"/>
  <c r="O90" i="8" s="1"/>
  <c r="O84" i="8"/>
  <c r="O89" i="8" s="1"/>
  <c r="O88" i="8"/>
  <c r="AA76" i="8"/>
  <c r="AB67" i="8"/>
  <c r="AQ67" i="8"/>
  <c r="AI109" i="8"/>
  <c r="AJ114" i="8"/>
  <c r="P71" i="8"/>
  <c r="P78" i="8" s="1"/>
  <c r="P83" i="8" s="1"/>
  <c r="AC52" i="8"/>
  <c r="AC47" i="8"/>
  <c r="AC74" i="8"/>
  <c r="AD58" i="8"/>
  <c r="Y75" i="8"/>
  <c r="Q77" i="8"/>
  <c r="Q70" i="8"/>
  <c r="P72" i="8" l="1"/>
  <c r="P86" i="8"/>
  <c r="P87" i="8" s="1"/>
  <c r="P90" i="8" s="1"/>
  <c r="P84" i="8"/>
  <c r="P89" i="8" s="1"/>
  <c r="P88" i="8"/>
  <c r="AD52" i="8"/>
  <c r="AD74" i="8"/>
  <c r="AD47" i="8"/>
  <c r="AE58" i="8"/>
  <c r="S55" i="8"/>
  <c r="T53" i="8"/>
  <c r="AA80" i="8"/>
  <c r="AA66" i="8"/>
  <c r="AA68" i="8" s="1"/>
  <c r="Q71" i="8"/>
  <c r="Q78" i="8" s="1"/>
  <c r="Q83" i="8" s="1"/>
  <c r="AK114" i="8"/>
  <c r="AJ109" i="8"/>
  <c r="AB76" i="8"/>
  <c r="AC67" i="8"/>
  <c r="AF144" i="8"/>
  <c r="R56" i="8"/>
  <c r="R69" i="8" s="1"/>
  <c r="R82" i="8"/>
  <c r="AG48" i="8"/>
  <c r="AI140" i="8"/>
  <c r="AD111" i="8"/>
  <c r="AC108" i="8"/>
  <c r="AB50" i="8" s="1"/>
  <c r="AB59" i="8" s="1"/>
  <c r="Z75" i="8"/>
  <c r="AF49" i="8"/>
  <c r="AH141" i="8"/>
  <c r="Q86" i="8" l="1"/>
  <c r="Q87" i="8" s="1"/>
  <c r="Q90" i="8" s="1"/>
  <c r="Q88" i="8"/>
  <c r="Q84" i="8"/>
  <c r="Q89" i="8" s="1"/>
  <c r="AC76" i="8"/>
  <c r="AD67" i="8"/>
  <c r="AB80" i="8"/>
  <c r="AB66" i="8"/>
  <c r="AB68" i="8" s="1"/>
  <c r="AH48" i="8"/>
  <c r="AJ140" i="8"/>
  <c r="AG144" i="8"/>
  <c r="AK109" i="8"/>
  <c r="AL114" i="8"/>
  <c r="AG49" i="8"/>
  <c r="AI141" i="8"/>
  <c r="AE111" i="8"/>
  <c r="AD108" i="8"/>
  <c r="AC50" i="8" s="1"/>
  <c r="AC59" i="8" s="1"/>
  <c r="R77" i="8"/>
  <c r="R70" i="8"/>
  <c r="AF145" i="8"/>
  <c r="AE73" i="8" s="1"/>
  <c r="AE85" i="8" s="1"/>
  <c r="AE99" i="8" s="1"/>
  <c r="Q72" i="8"/>
  <c r="AA75" i="8"/>
  <c r="T55" i="8"/>
  <c r="U53" i="8" s="1"/>
  <c r="S82" i="8"/>
  <c r="S56" i="8"/>
  <c r="S69" i="8" s="1"/>
  <c r="AF58" i="8"/>
  <c r="AE52" i="8"/>
  <c r="AE74" i="8"/>
  <c r="AE47" i="8"/>
  <c r="U55" i="8" l="1"/>
  <c r="R71" i="8"/>
  <c r="R78" i="8" s="1"/>
  <c r="AF111" i="8"/>
  <c r="AE108" i="8"/>
  <c r="AD50" i="8" s="1"/>
  <c r="AD59" i="8" s="1"/>
  <c r="AH144" i="8"/>
  <c r="AH145" i="8" s="1"/>
  <c r="AG73" i="8" s="1"/>
  <c r="AG85" i="8" s="1"/>
  <c r="AG99" i="8" s="1"/>
  <c r="S77" i="8"/>
  <c r="S70" i="8"/>
  <c r="R83" i="8"/>
  <c r="AH49" i="8"/>
  <c r="AJ141" i="8"/>
  <c r="AB75" i="8"/>
  <c r="AF52" i="8"/>
  <c r="AF47" i="8"/>
  <c r="AF61" i="8" s="1"/>
  <c r="AF60" i="8" s="1"/>
  <c r="AF74" i="8"/>
  <c r="AG58" i="8"/>
  <c r="T56" i="8"/>
  <c r="T69" i="8" s="1"/>
  <c r="T82" i="8"/>
  <c r="AC66" i="8"/>
  <c r="AC68" i="8" s="1"/>
  <c r="AC80" i="8"/>
  <c r="AM114" i="8"/>
  <c r="AL109" i="8"/>
  <c r="AG145" i="8"/>
  <c r="AF73" i="8" s="1"/>
  <c r="AF85" i="8" s="1"/>
  <c r="AF99" i="8" s="1"/>
  <c r="AI48" i="8"/>
  <c r="AK140" i="8"/>
  <c r="AD76" i="8"/>
  <c r="AE67" i="8"/>
  <c r="R72" i="8" l="1"/>
  <c r="AC75" i="8"/>
  <c r="R86" i="8"/>
  <c r="R87" i="8" s="1"/>
  <c r="R90" i="8" s="1"/>
  <c r="R84" i="8"/>
  <c r="R89" i="8" s="1"/>
  <c r="R88" i="8"/>
  <c r="AF67" i="8"/>
  <c r="AE76" i="8"/>
  <c r="AL140" i="8"/>
  <c r="AJ48" i="8"/>
  <c r="AM109" i="8"/>
  <c r="AN114" i="8"/>
  <c r="T77" i="8"/>
  <c r="T70" i="8"/>
  <c r="AH58" i="8"/>
  <c r="AG52" i="8"/>
  <c r="AG74" i="8"/>
  <c r="AG47" i="8"/>
  <c r="AI49" i="8"/>
  <c r="AK141" i="8"/>
  <c r="S71" i="8"/>
  <c r="S78" i="8" s="1"/>
  <c r="S83" i="8" s="1"/>
  <c r="AI144" i="8"/>
  <c r="AI145" i="8"/>
  <c r="AH73" i="8" s="1"/>
  <c r="AH85" i="8" s="1"/>
  <c r="AH99" i="8" s="1"/>
  <c r="AD80" i="8"/>
  <c r="AD66" i="8"/>
  <c r="AD68" i="8" s="1"/>
  <c r="AG111" i="8"/>
  <c r="AF108" i="8"/>
  <c r="AE50" i="8" s="1"/>
  <c r="AE59" i="8" s="1"/>
  <c r="U82" i="8"/>
  <c r="U56" i="8"/>
  <c r="U69" i="8" s="1"/>
  <c r="V53" i="8"/>
  <c r="S72" i="8" l="1"/>
  <c r="V55" i="8"/>
  <c r="AE80" i="8"/>
  <c r="AE66" i="8"/>
  <c r="AE68" i="8" s="1"/>
  <c r="AH111" i="8"/>
  <c r="AG108" i="8"/>
  <c r="AF50" i="8" s="1"/>
  <c r="AF59" i="8" s="1"/>
  <c r="AD75" i="8"/>
  <c r="S86" i="8"/>
  <c r="S87" i="8" s="1"/>
  <c r="S90" i="8" s="1"/>
  <c r="S88" i="8"/>
  <c r="S84" i="8"/>
  <c r="S89" i="8" s="1"/>
  <c r="U77" i="8"/>
  <c r="U70" i="8"/>
  <c r="AJ144" i="8"/>
  <c r="AJ145" i="8" s="1"/>
  <c r="AI73" i="8" s="1"/>
  <c r="AI85" i="8" s="1"/>
  <c r="AI99" i="8" s="1"/>
  <c r="AJ49" i="8"/>
  <c r="AL141" i="8"/>
  <c r="AH52" i="8"/>
  <c r="AI58" i="8"/>
  <c r="AH74" i="8"/>
  <c r="AH47" i="8"/>
  <c r="T71" i="8"/>
  <c r="T78" i="8" s="1"/>
  <c r="T83" i="8" s="1"/>
  <c r="AO114" i="8"/>
  <c r="AN109" i="8"/>
  <c r="AM140" i="8"/>
  <c r="AK48" i="8"/>
  <c r="AG67" i="8"/>
  <c r="AF76" i="8"/>
  <c r="T72" i="8" l="1"/>
  <c r="T86" i="8"/>
  <c r="T87" i="8" s="1"/>
  <c r="T90" i="8" s="1"/>
  <c r="T88" i="8"/>
  <c r="T84" i="8"/>
  <c r="T89" i="8" s="1"/>
  <c r="AG76" i="8"/>
  <c r="AH67" i="8"/>
  <c r="AP114" i="8"/>
  <c r="AO109" i="8"/>
  <c r="AK144" i="8"/>
  <c r="AK145" i="8" s="1"/>
  <c r="AJ73" i="8" s="1"/>
  <c r="AJ85" i="8" s="1"/>
  <c r="AJ99" i="8" s="1"/>
  <c r="AI111" i="8"/>
  <c r="AH108" i="8"/>
  <c r="AG50" i="8" s="1"/>
  <c r="AG59" i="8" s="1"/>
  <c r="U71" i="8"/>
  <c r="U78" i="8" s="1"/>
  <c r="U83" i="8" s="1"/>
  <c r="AL48" i="8"/>
  <c r="AN140" i="8"/>
  <c r="AI52" i="8"/>
  <c r="AI47" i="8"/>
  <c r="AI74" i="8"/>
  <c r="AJ58" i="8"/>
  <c r="AK49" i="8"/>
  <c r="AM141" i="8"/>
  <c r="AF80" i="8"/>
  <c r="AF66" i="8"/>
  <c r="AF68" i="8" s="1"/>
  <c r="AE75" i="8"/>
  <c r="V56" i="8"/>
  <c r="V69" i="8" s="1"/>
  <c r="V82" i="8"/>
  <c r="W53" i="8"/>
  <c r="U72" i="8" l="1"/>
  <c r="U86" i="8"/>
  <c r="U87" i="8" s="1"/>
  <c r="U90" i="8" s="1"/>
  <c r="U84" i="8"/>
  <c r="U89" i="8" s="1"/>
  <c r="U88" i="8"/>
  <c r="V77" i="8"/>
  <c r="V70" i="8"/>
  <c r="AO140" i="8"/>
  <c r="AM48" i="8"/>
  <c r="AL49" i="8"/>
  <c r="AN141" i="8"/>
  <c r="W55" i="8"/>
  <c r="X53" i="8" s="1"/>
  <c r="AJ52" i="8"/>
  <c r="AJ74" i="8"/>
  <c r="AJ47" i="8"/>
  <c r="AK58" i="8"/>
  <c r="AF75" i="8"/>
  <c r="AG80" i="8"/>
  <c r="AG66" i="8"/>
  <c r="AG68" i="8" s="1"/>
  <c r="AL144" i="8"/>
  <c r="AL145" i="8" s="1"/>
  <c r="AK73" i="8" s="1"/>
  <c r="AK85" i="8" s="1"/>
  <c r="AK99" i="8" s="1"/>
  <c r="AJ111" i="8"/>
  <c r="AI108" i="8"/>
  <c r="AH50" i="8" s="1"/>
  <c r="AH59" i="8" s="1"/>
  <c r="AQ114" i="8"/>
  <c r="AP109" i="8"/>
  <c r="AH76" i="8"/>
  <c r="AI67" i="8"/>
  <c r="X55" i="8" l="1"/>
  <c r="Y53" i="8" s="1"/>
  <c r="AJ67" i="8"/>
  <c r="AI76" i="8"/>
  <c r="AK111" i="8"/>
  <c r="AJ108" i="8"/>
  <c r="AI50" i="8" s="1"/>
  <c r="AI59" i="8" s="1"/>
  <c r="AG75" i="8"/>
  <c r="AH80" i="8"/>
  <c r="AH66" i="8"/>
  <c r="AH68" i="8" s="1"/>
  <c r="V71" i="8"/>
  <c r="V78" i="8" s="1"/>
  <c r="V83" i="8" s="1"/>
  <c r="AM144" i="8"/>
  <c r="AK52" i="8"/>
  <c r="AK74" i="8"/>
  <c r="AK47" i="8"/>
  <c r="AL58" i="8"/>
  <c r="W56" i="8"/>
  <c r="W69" i="8" s="1"/>
  <c r="W82" i="8"/>
  <c r="AM49" i="8"/>
  <c r="AO141" i="8"/>
  <c r="AP140" i="8"/>
  <c r="AN48" i="8"/>
  <c r="AN49" i="8" l="1"/>
  <c r="AP141" i="8"/>
  <c r="AN144" i="8"/>
  <c r="AM145" i="8"/>
  <c r="AL73" i="8" s="1"/>
  <c r="AL85" i="8" s="1"/>
  <c r="AL99" i="8" s="1"/>
  <c r="AI66" i="8"/>
  <c r="AI68" i="8" s="1"/>
  <c r="AI80" i="8"/>
  <c r="V86" i="8"/>
  <c r="V87" i="8" s="1"/>
  <c r="V90" i="8" s="1"/>
  <c r="V88" i="8"/>
  <c r="V84" i="8"/>
  <c r="V89" i="8" s="1"/>
  <c r="AQ140" i="8"/>
  <c r="AO48" i="8"/>
  <c r="W77" i="8"/>
  <c r="W70" i="8"/>
  <c r="AL74" i="8"/>
  <c r="AM58" i="8"/>
  <c r="AL47" i="8"/>
  <c r="AL61" i="8" s="1"/>
  <c r="AL60" i="8" s="1"/>
  <c r="AL52" i="8"/>
  <c r="V72" i="8"/>
  <c r="AH75" i="8"/>
  <c r="AK108" i="8"/>
  <c r="AJ50" i="8" s="1"/>
  <c r="AJ59" i="8" s="1"/>
  <c r="AL111" i="8"/>
  <c r="AK67" i="8"/>
  <c r="AJ76" i="8"/>
  <c r="Y55" i="8"/>
  <c r="X56" i="8"/>
  <c r="X69" i="8" s="1"/>
  <c r="X82" i="8"/>
  <c r="Y82" i="8" l="1"/>
  <c r="Y56" i="8"/>
  <c r="Y69" i="8" s="1"/>
  <c r="X77" i="8"/>
  <c r="X70" i="8"/>
  <c r="AL67" i="8"/>
  <c r="AK76" i="8"/>
  <c r="Z53" i="8"/>
  <c r="AJ66" i="8"/>
  <c r="AJ68" i="8" s="1"/>
  <c r="AJ80" i="8"/>
  <c r="AM111" i="8"/>
  <c r="AL108" i="8"/>
  <c r="AK50" i="8" s="1"/>
  <c r="AK59" i="8" s="1"/>
  <c r="W71" i="8"/>
  <c r="W78" i="8" s="1"/>
  <c r="W83" i="8" s="1"/>
  <c r="W72" i="8"/>
  <c r="AO49" i="8"/>
  <c r="AQ141" i="8"/>
  <c r="AM47" i="8"/>
  <c r="AN58" i="8"/>
  <c r="AM74" i="8"/>
  <c r="AM52" i="8"/>
  <c r="AR140" i="8"/>
  <c r="AP48" i="8"/>
  <c r="AI75" i="8"/>
  <c r="AO144" i="8"/>
  <c r="AO145" i="8"/>
  <c r="AN73" i="8" s="1"/>
  <c r="AN85" i="8" s="1"/>
  <c r="AN99" i="8" s="1"/>
  <c r="AN145" i="8"/>
  <c r="AM73" i="8" s="1"/>
  <c r="AM85" i="8" s="1"/>
  <c r="AM99" i="8" s="1"/>
  <c r="W86" i="8" l="1"/>
  <c r="W87" i="8" s="1"/>
  <c r="W90" i="8" s="1"/>
  <c r="W84" i="8"/>
  <c r="W89" i="8" s="1"/>
  <c r="W88" i="8"/>
  <c r="AO58" i="8"/>
  <c r="AN74" i="8"/>
  <c r="AN47" i="8"/>
  <c r="AN52" i="8"/>
  <c r="Z55" i="8"/>
  <c r="AP144" i="8"/>
  <c r="AS140" i="8"/>
  <c r="AT140" i="8" s="1"/>
  <c r="AU140" i="8" s="1"/>
  <c r="AV140" i="8" s="1"/>
  <c r="AW140" i="8" s="1"/>
  <c r="AX140" i="8" s="1"/>
  <c r="AY140" i="8" s="1"/>
  <c r="AQ48" i="8"/>
  <c r="AP49" i="8"/>
  <c r="AP50" i="8" s="1"/>
  <c r="AP59" i="8" s="1"/>
  <c r="AR141" i="8"/>
  <c r="AK66" i="8"/>
  <c r="AK68" i="8" s="1"/>
  <c r="AK80" i="8"/>
  <c r="AN111" i="8"/>
  <c r="AM108" i="8"/>
  <c r="AL50" i="8" s="1"/>
  <c r="AL59" i="8" s="1"/>
  <c r="AJ75" i="8"/>
  <c r="AM67" i="8"/>
  <c r="AL76" i="8"/>
  <c r="X71" i="8"/>
  <c r="X78" i="8" s="1"/>
  <c r="X83" i="8" s="1"/>
  <c r="Y77" i="8"/>
  <c r="Y70" i="8"/>
  <c r="X72" i="8" l="1"/>
  <c r="X86" i="8"/>
  <c r="X87" i="8" s="1"/>
  <c r="X90" i="8" s="1"/>
  <c r="X88" i="8"/>
  <c r="X84" i="8"/>
  <c r="X89" i="8" s="1"/>
  <c r="Y71" i="8"/>
  <c r="Y78" i="8" s="1"/>
  <c r="Y83" i="8" s="1"/>
  <c r="AQ49" i="8"/>
  <c r="AQ50" i="8" s="1"/>
  <c r="AS141" i="8"/>
  <c r="AT141" i="8" s="1"/>
  <c r="AU141" i="8" s="1"/>
  <c r="AV141" i="8" s="1"/>
  <c r="AW141" i="8" s="1"/>
  <c r="AX141" i="8" s="1"/>
  <c r="AY141" i="8" s="1"/>
  <c r="AP66" i="8"/>
  <c r="AL66" i="8"/>
  <c r="AL68" i="8" s="1"/>
  <c r="AL80" i="8"/>
  <c r="AK75" i="8"/>
  <c r="AQ144" i="8"/>
  <c r="AQ145" i="8" s="1"/>
  <c r="AP73" i="8" s="1"/>
  <c r="AP85" i="8" s="1"/>
  <c r="AP99" i="8" s="1"/>
  <c r="AQ99" i="8" s="1"/>
  <c r="A100" i="8" s="1"/>
  <c r="AP145" i="8"/>
  <c r="AO73" i="8" s="1"/>
  <c r="AO85" i="8" s="1"/>
  <c r="AO99" i="8" s="1"/>
  <c r="AM76" i="8"/>
  <c r="AN67" i="8"/>
  <c r="AN108" i="8"/>
  <c r="AM50" i="8" s="1"/>
  <c r="AM59" i="8" s="1"/>
  <c r="AO111" i="8"/>
  <c r="Z56" i="8"/>
  <c r="Z69" i="8" s="1"/>
  <c r="Z82" i="8"/>
  <c r="AA53" i="8"/>
  <c r="AO52" i="8"/>
  <c r="AO74" i="8"/>
  <c r="AP58" i="8"/>
  <c r="AO47" i="8"/>
  <c r="AP74" i="8" l="1"/>
  <c r="AP47" i="8"/>
  <c r="AP52" i="8"/>
  <c r="AR144" i="8"/>
  <c r="AP111" i="8"/>
  <c r="AP108" i="8" s="1"/>
  <c r="AO50" i="8" s="1"/>
  <c r="AO59" i="8" s="1"/>
  <c r="AO108" i="8"/>
  <c r="AN50" i="8" s="1"/>
  <c r="AN59" i="8" s="1"/>
  <c r="Z77" i="8"/>
  <c r="Z70" i="8"/>
  <c r="AL75" i="8"/>
  <c r="Y86" i="8"/>
  <c r="Y87" i="8" s="1"/>
  <c r="Y90" i="8" s="1"/>
  <c r="Y88" i="8"/>
  <c r="Y84" i="8"/>
  <c r="Y89" i="8" s="1"/>
  <c r="AA55" i="8"/>
  <c r="AM66" i="8"/>
  <c r="AM68" i="8" s="1"/>
  <c r="AM80" i="8"/>
  <c r="AO67" i="8"/>
  <c r="AN76" i="8"/>
  <c r="Y72" i="8"/>
  <c r="AP67" i="8" l="1"/>
  <c r="AO76" i="8"/>
  <c r="AA56" i="8"/>
  <c r="AA69" i="8" s="1"/>
  <c r="AA82" i="8"/>
  <c r="Z71" i="8"/>
  <c r="Z78" i="8" s="1"/>
  <c r="Z83" i="8" s="1"/>
  <c r="Z72" i="8"/>
  <c r="AO66" i="8"/>
  <c r="AO68" i="8" s="1"/>
  <c r="AO80" i="8"/>
  <c r="AP80" i="8"/>
  <c r="AM75" i="8"/>
  <c r="AB53" i="8"/>
  <c r="AN66" i="8"/>
  <c r="AN68" i="8" s="1"/>
  <c r="AN80" i="8"/>
  <c r="AS144" i="8"/>
  <c r="AR145" i="8"/>
  <c r="AQ73" i="8" s="1"/>
  <c r="Z86" i="8" l="1"/>
  <c r="Z87" i="8" s="1"/>
  <c r="Z90" i="8" s="1"/>
  <c r="Z88" i="8"/>
  <c r="Z84" i="8"/>
  <c r="Z89" i="8" s="1"/>
  <c r="AN75" i="8"/>
  <c r="AT144" i="8"/>
  <c r="AS145" i="8"/>
  <c r="AB55" i="8"/>
  <c r="AC53" i="8"/>
  <c r="AO75" i="8"/>
  <c r="AA77" i="8"/>
  <c r="AA70" i="8"/>
  <c r="AP76" i="8"/>
  <c r="AP68" i="8"/>
  <c r="AA71" i="8" l="1"/>
  <c r="AA78" i="8" s="1"/>
  <c r="AA83" i="8" s="1"/>
  <c r="AP75" i="8"/>
  <c r="AC55" i="8"/>
  <c r="AB56" i="8"/>
  <c r="AB69" i="8" s="1"/>
  <c r="AB82" i="8"/>
  <c r="AU144" i="8"/>
  <c r="AT145" i="8"/>
  <c r="AA72" i="8" l="1"/>
  <c r="AV144" i="8"/>
  <c r="AV145" i="8"/>
  <c r="AB77" i="8"/>
  <c r="AB70" i="8"/>
  <c r="AU145" i="8"/>
  <c r="AC56" i="8"/>
  <c r="AC69" i="8" s="1"/>
  <c r="AC82" i="8"/>
  <c r="AD53" i="8"/>
  <c r="AA86" i="8"/>
  <c r="AA87" i="8" s="1"/>
  <c r="AA90" i="8" s="1"/>
  <c r="AA84" i="8"/>
  <c r="AA89" i="8" s="1"/>
  <c r="AA88" i="8"/>
  <c r="AD55" i="8" l="1"/>
  <c r="AE53" i="8" s="1"/>
  <c r="AC77" i="8"/>
  <c r="AC70" i="8"/>
  <c r="AB71" i="8"/>
  <c r="AB78" i="8" s="1"/>
  <c r="AB83" i="8" s="1"/>
  <c r="AW144" i="8"/>
  <c r="AB72" i="8" l="1"/>
  <c r="AB86" i="8"/>
  <c r="AB87" i="8" s="1"/>
  <c r="AB90" i="8" s="1"/>
  <c r="AB88" i="8"/>
  <c r="AB84" i="8"/>
  <c r="AB89" i="8" s="1"/>
  <c r="AX144" i="8"/>
  <c r="AC71" i="8"/>
  <c r="AC78" i="8" s="1"/>
  <c r="AC83" i="8" s="1"/>
  <c r="AC72" i="8"/>
  <c r="AE55" i="8"/>
  <c r="AW145" i="8"/>
  <c r="AD56" i="8"/>
  <c r="AD69" i="8" s="1"/>
  <c r="AD82" i="8"/>
  <c r="AY144" i="8" l="1"/>
  <c r="AY145" i="8" s="1"/>
  <c r="AD77" i="8"/>
  <c r="AD70" i="8"/>
  <c r="AE56" i="8"/>
  <c r="AE69" i="8" s="1"/>
  <c r="AE82" i="8"/>
  <c r="AX145" i="8"/>
  <c r="AC86" i="8"/>
  <c r="AC87" i="8" s="1"/>
  <c r="AC90" i="8" s="1"/>
  <c r="AC84" i="8"/>
  <c r="AC89" i="8" s="1"/>
  <c r="AC88" i="8"/>
  <c r="AF53" i="8"/>
  <c r="AE77" i="8" l="1"/>
  <c r="AE70" i="8"/>
  <c r="AF55" i="8"/>
  <c r="AG53" i="8" s="1"/>
  <c r="AD71" i="8"/>
  <c r="AD78" i="8" s="1"/>
  <c r="AD83" i="8" s="1"/>
  <c r="AD72" i="8" l="1"/>
  <c r="AD86" i="8"/>
  <c r="AD87" i="8" s="1"/>
  <c r="AD90" i="8" s="1"/>
  <c r="AD88" i="8"/>
  <c r="AD84" i="8"/>
  <c r="AD89" i="8" s="1"/>
  <c r="AG55" i="8"/>
  <c r="AF56" i="8"/>
  <c r="AF69" i="8" s="1"/>
  <c r="AF82" i="8"/>
  <c r="AE71" i="8"/>
  <c r="AE78" i="8" s="1"/>
  <c r="AE83" i="8" s="1"/>
  <c r="AE72" i="8" l="1"/>
  <c r="AE86" i="8"/>
  <c r="AE87" i="8" s="1"/>
  <c r="AE90" i="8" s="1"/>
  <c r="AE88" i="8"/>
  <c r="AE84" i="8"/>
  <c r="AE89" i="8" s="1"/>
  <c r="AF77" i="8"/>
  <c r="AF70" i="8"/>
  <c r="AG56" i="8"/>
  <c r="AG69" i="8" s="1"/>
  <c r="AG82" i="8"/>
  <c r="AH53" i="8"/>
  <c r="AH55" i="8" l="1"/>
  <c r="AG77" i="8"/>
  <c r="AG70" i="8"/>
  <c r="AF71" i="8"/>
  <c r="AF78" i="8" s="1"/>
  <c r="AF83" i="8" s="1"/>
  <c r="AF86" i="8" l="1"/>
  <c r="AF87" i="8" s="1"/>
  <c r="AF90" i="8" s="1"/>
  <c r="AF84" i="8"/>
  <c r="AF89" i="8" s="1"/>
  <c r="AF88" i="8"/>
  <c r="AG71" i="8"/>
  <c r="AG78" i="8" s="1"/>
  <c r="AG83" i="8" s="1"/>
  <c r="AH56" i="8"/>
  <c r="AH69" i="8" s="1"/>
  <c r="AH82" i="8"/>
  <c r="AF72" i="8"/>
  <c r="AI53" i="8"/>
  <c r="AG72" i="8" l="1"/>
  <c r="AH77" i="8"/>
  <c r="AH70" i="8"/>
  <c r="AI55" i="8"/>
  <c r="AG86" i="8"/>
  <c r="AG87" i="8" s="1"/>
  <c r="AG90" i="8" s="1"/>
  <c r="AG88" i="8"/>
  <c r="AG84" i="8"/>
  <c r="AG89" i="8" s="1"/>
  <c r="AI56" i="8" l="1"/>
  <c r="AI69" i="8" s="1"/>
  <c r="AI82" i="8"/>
  <c r="AJ53" i="8"/>
  <c r="AH71" i="8"/>
  <c r="AH78" i="8" s="1"/>
  <c r="AH83" i="8" s="1"/>
  <c r="AH72" i="8" l="1"/>
  <c r="AH86" i="8"/>
  <c r="AH87" i="8" s="1"/>
  <c r="AH90" i="8" s="1"/>
  <c r="AH84" i="8"/>
  <c r="AH89" i="8" s="1"/>
  <c r="AH88" i="8"/>
  <c r="AJ55" i="8"/>
  <c r="AK53" i="8" s="1"/>
  <c r="AI77" i="8"/>
  <c r="AI70" i="8"/>
  <c r="AI71" i="8" l="1"/>
  <c r="AI78" i="8" s="1"/>
  <c r="AI83" i="8"/>
  <c r="AK55" i="8"/>
  <c r="AJ56" i="8"/>
  <c r="AJ69" i="8" s="1"/>
  <c r="AJ82" i="8"/>
  <c r="AJ77" i="8" l="1"/>
  <c r="AJ70" i="8"/>
  <c r="AI86" i="8"/>
  <c r="AI87" i="8" s="1"/>
  <c r="AI90" i="8" s="1"/>
  <c r="AI84" i="8"/>
  <c r="AI89" i="8" s="1"/>
  <c r="AI88" i="8"/>
  <c r="AK56" i="8"/>
  <c r="AK69" i="8" s="1"/>
  <c r="AK82" i="8"/>
  <c r="AL53" i="8"/>
  <c r="AI72" i="8"/>
  <c r="AK77" i="8" l="1"/>
  <c r="AK70" i="8"/>
  <c r="AJ71" i="8"/>
  <c r="AJ78" i="8" s="1"/>
  <c r="AJ83" i="8" s="1"/>
  <c r="AL55" i="8"/>
  <c r="AM53" i="8" s="1"/>
  <c r="AM55" i="8" l="1"/>
  <c r="AJ86" i="8"/>
  <c r="AJ87" i="8" s="1"/>
  <c r="AJ90" i="8" s="1"/>
  <c r="AJ88" i="8"/>
  <c r="AJ84" i="8"/>
  <c r="AJ89" i="8" s="1"/>
  <c r="AL56" i="8"/>
  <c r="AL69" i="8" s="1"/>
  <c r="AL82" i="8"/>
  <c r="AJ72" i="8"/>
  <c r="AK71" i="8"/>
  <c r="AK78" i="8" s="1"/>
  <c r="AK83" i="8" s="1"/>
  <c r="AK72" i="8" l="1"/>
  <c r="AK86" i="8"/>
  <c r="AK87" i="8" s="1"/>
  <c r="AK90" i="8" s="1"/>
  <c r="AK88" i="8"/>
  <c r="AK84" i="8"/>
  <c r="AK89" i="8" s="1"/>
  <c r="AL77" i="8"/>
  <c r="AL70" i="8"/>
  <c r="AM56" i="8"/>
  <c r="AM69" i="8" s="1"/>
  <c r="AM82" i="8"/>
  <c r="AN53" i="8"/>
  <c r="AL71" i="8" l="1"/>
  <c r="AL78" i="8" s="1"/>
  <c r="AL83" i="8" s="1"/>
  <c r="AN55" i="8"/>
  <c r="AM77" i="8"/>
  <c r="AM70" i="8"/>
  <c r="AL72" i="8" l="1"/>
  <c r="AL86" i="8"/>
  <c r="AL87" i="8" s="1"/>
  <c r="AL90" i="8" s="1"/>
  <c r="AL88" i="8"/>
  <c r="AL84" i="8"/>
  <c r="AL89" i="8" s="1"/>
  <c r="AM71" i="8"/>
  <c r="AM78" i="8" s="1"/>
  <c r="AM83" i="8" s="1"/>
  <c r="AN56" i="8"/>
  <c r="AN69" i="8" s="1"/>
  <c r="AN82" i="8"/>
  <c r="AO53" i="8"/>
  <c r="AM86" i="8" l="1"/>
  <c r="AM87" i="8" s="1"/>
  <c r="AM90" i="8" s="1"/>
  <c r="AM88" i="8"/>
  <c r="AM84" i="8"/>
  <c r="AM89" i="8" s="1"/>
  <c r="AO55" i="8"/>
  <c r="AN77" i="8"/>
  <c r="AN70" i="8"/>
  <c r="AM72" i="8"/>
  <c r="AN71" i="8" l="1"/>
  <c r="AN78" i="8" s="1"/>
  <c r="AN83" i="8" s="1"/>
  <c r="AO56" i="8"/>
  <c r="AO69" i="8" s="1"/>
  <c r="AO82" i="8"/>
  <c r="AP53" i="8"/>
  <c r="AP55" i="8" s="1"/>
  <c r="AN72" i="8" l="1"/>
  <c r="AO77" i="8"/>
  <c r="AO70" i="8"/>
  <c r="AP56" i="8"/>
  <c r="AP69" i="8" s="1"/>
  <c r="AP82" i="8"/>
  <c r="AN86" i="8"/>
  <c r="AN87" i="8" s="1"/>
  <c r="AN90" i="8" s="1"/>
  <c r="AN84" i="8"/>
  <c r="AN89" i="8" s="1"/>
  <c r="AN88" i="8"/>
  <c r="AP77" i="8" l="1"/>
  <c r="AP70" i="8"/>
  <c r="AO71" i="8"/>
  <c r="AO78" i="8" s="1"/>
  <c r="AO83" i="8" s="1"/>
  <c r="AO72" i="8"/>
  <c r="AO86" i="8" l="1"/>
  <c r="AO87" i="8" s="1"/>
  <c r="AO90" i="8" s="1"/>
  <c r="AO84" i="8"/>
  <c r="AO89" i="8" s="1"/>
  <c r="AO88" i="8"/>
  <c r="AP71" i="8"/>
  <c r="AP78" i="8" s="1"/>
  <c r="AP83" i="8" s="1"/>
  <c r="AP72" i="8"/>
  <c r="AP86" i="8" l="1"/>
  <c r="AP87" i="8" s="1"/>
  <c r="AP84" i="8"/>
  <c r="AP89" i="8" s="1"/>
  <c r="AP88" i="8"/>
  <c r="AP90" i="8" l="1"/>
  <c r="A101" i="8"/>
  <c r="B102" i="8" s="1"/>
</calcChain>
</file>

<file path=xl/sharedStrings.xml><?xml version="1.0" encoding="utf-8"?>
<sst xmlns="http://schemas.openxmlformats.org/spreadsheetml/2006/main" count="1217" uniqueCount="638">
  <si>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</si>
  <si>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</si>
  <si>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</si>
  <si>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</si>
  <si>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</si>
  <si>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</si>
  <si>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N_22-1287</t>
  </si>
  <si>
    <t xml:space="preserve">         (идентификатор инвестиционного проекта)</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</si>
  <si>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</si>
  <si>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</si>
  <si>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</si>
  <si>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</si>
  <si>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</si>
  <si>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</si>
  <si>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</si>
  <si>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</si>
  <si>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</si>
  <si>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</si>
  <si>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</si>
  <si>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</si>
  <si>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</si>
  <si>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</si>
  <si>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</si>
  <si>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</si>
  <si>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</si>
  <si>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</si>
  <si>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</si>
  <si>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</si>
  <si>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</si>
  <si>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</si>
  <si>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</si>
  <si>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</si>
  <si>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</si>
  <si>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</si>
  <si>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</si>
  <si>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</si>
  <si>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</si>
  <si>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</si>
  <si>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</si>
  <si>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</si>
  <si>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</si>
  <si>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</si>
  <si>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</si>
  <si>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</si>
  <si>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</si>
  <si>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</si>
  <si>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</si>
  <si>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</si>
  <si>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</si>
  <si>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</si>
  <si>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</si>
  <si>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</si>
  <si>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</si>
  <si>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</si>
  <si>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</si>
  <si>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</si>
  <si>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</si>
  <si>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</si>
  <si>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</si>
  <si>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</si>
  <si>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</si>
  <si>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</si>
  <si>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</si>
  <si>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</si>
  <si>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</si>
  <si>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</si>
  <si>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</si>
  <si>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</si>
  <si>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</si>
  <si>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</si>
  <si>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</si>
  <si>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</si>
  <si>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</si>
  <si>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</si>
  <si>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</si>
  <si>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</si>
  <si>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</si>
  <si>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</si>
  <si>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</si>
  <si>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</si>
  <si>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</si>
  <si>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</si>
  <si>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</si>
  <si>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</si>
  <si>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</si>
  <si>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</si>
  <si>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</si>
  <si>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</si>
  <si>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</si>
  <si>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</si>
  <si>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</si>
  <si>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</si>
  <si>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</si>
  <si>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</si>
  <si>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</si>
  <si>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</si>
  <si>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</si>
  <si>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</si>
  <si>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</si>
  <si>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</si>
  <si>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</si>
  <si>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</si>
  <si>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</si>
  <si>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</si>
  <si>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</si>
  <si>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</si>
  <si>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</si>
  <si>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</si>
  <si>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</si>
  <si>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</si>
  <si>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</si>
  <si>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</si>
  <si>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</si>
  <si>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</si>
  <si>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</si>
  <si>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</si>
  <si>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</si>
  <si>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</si>
  <si>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</si>
  <si>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</si>
  <si>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</si>
  <si>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</si>
  <si>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</si>
  <si>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</si>
  <si>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</si>
  <si>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</si>
  <si>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</si>
  <si>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</si>
  <si>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</si>
  <si>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</si>
  <si>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</si>
  <si>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</si>
  <si>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</si>
  <si>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</si>
  <si>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</si>
  <si>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</si>
  <si>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</si>
  <si>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</si>
  <si>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</si>
  <si>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Л-2 от ТП 187-09</t>
  </si>
  <si>
    <t>ВЛ 0,4 кВ Л-2, Л-новая от ТП 187-09</t>
  </si>
  <si>
    <t>ТП - оп.4</t>
  </si>
  <si>
    <t>ВЛ</t>
  </si>
  <si>
    <t>ВЛИ</t>
  </si>
  <si>
    <t>2014</t>
  </si>
  <si>
    <t>дер.</t>
  </si>
  <si>
    <t>ж/б</t>
  </si>
  <si>
    <t xml:space="preserve">2017 г. ООО "ЭнЭкА" </t>
  </si>
  <si>
    <t>В целом исправно и соответствет требованиям НТД</t>
  </si>
  <si>
    <t>Акт обсл. ВЛ 0,4 кВ от ТП 187-09 от 23.03.2022</t>
  </si>
  <si>
    <t xml:space="preserve">Требуется разукрупнение сетей путем реконструкции ВЛ 0,4 кВ Л-2 от ТП 187-09 </t>
  </si>
  <si>
    <t>КВЛ 0,4 кВ Л-2 от ТП 187-09</t>
  </si>
  <si>
    <t>оп.5 - оп.12</t>
  </si>
  <si>
    <t>оп.4 - оп.12</t>
  </si>
  <si>
    <t>оп.7 - соед.муфта</t>
  </si>
  <si>
    <t>КЛ</t>
  </si>
  <si>
    <t>в земле</t>
  </si>
  <si>
    <t>КВЛ 0,4 кВ Л-новая от ТП 187-09</t>
  </si>
  <si>
    <t>оп.2 - оп.2/1</t>
  </si>
  <si>
    <t>оп.4 - оп.4/1</t>
  </si>
  <si>
    <t>оп.4 - оп.4/2</t>
  </si>
  <si>
    <t>оп.4/1 - оп.4/1/5</t>
  </si>
  <si>
    <t>оп.4/2 - оп.4/2/2</t>
  </si>
  <si>
    <t>оп.4/1 - оп.4/1/3</t>
  </si>
  <si>
    <t>оп.4/1 - оп.4/5 - оп.4/5/4</t>
  </si>
  <si>
    <t>оп.4/2 - оп.4/11</t>
  </si>
  <si>
    <t>оп.4/3 - оп.4/3/1, оп.4/4 - оп.4/4/1, оп.4/9 - оп.4/9/1</t>
  </si>
  <si>
    <t>оп.4/9 - соед.муфта</t>
  </si>
  <si>
    <t>оп.4/5 - оп.4/6</t>
  </si>
  <si>
    <t>оп.4/7 - оп.4/7/1</t>
  </si>
  <si>
    <t>оп.4/6 - оп.4/6/1</t>
  </si>
  <si>
    <t>оп.4/7 - оп.4/7/2</t>
  </si>
  <si>
    <t>оп.4/7/2 - оп.4/7/2/1</t>
  </si>
  <si>
    <t>оп.4/6 - оп.4/8</t>
  </si>
  <si>
    <t>50, 16</t>
  </si>
  <si>
    <t xml:space="preserve">ВЛ 0,4 кВ Л-1 от ТП 187-09 </t>
  </si>
  <si>
    <t xml:space="preserve">от ТП до оп. 3 </t>
  </si>
  <si>
    <t>1987</t>
  </si>
  <si>
    <t>70</t>
  </si>
  <si>
    <t>Требуется реконструкции ВЛ 0,4 кВ Л-1 от ТП 187-09 с заменой опор без замены провода</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</si>
  <si>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</si>
  <si>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</si>
  <si>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</si>
  <si>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</si>
  <si>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</si>
  <si>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</si>
  <si>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</si>
  <si>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</si>
  <si>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 Строительство ВЛ 0,4 кВ новой от ТП 187-09 до сущ. оп. № 4 по опорам существующей ВЛ 0,4 кВ Л-2 от ТП 187-09 с применением провода СИПс-4 4х95 длиной 0,111 км с переподключением участка ответвления от сущ. оп. № 4 к сущ. оп. № 4/1 Л-2 от ТП 187-09 от ВЛ 0,4 кВ новой;
2. Строительство ВЛ 0,4 кВ новой от ТП 187-09 от оп. № 2 до оп. № 2/1 с применением провода СИПс-4 4х25 длиной 0,027 км;
3. Реконструкция ВЛ 0,4 кВ Л-2 от ТП 187-09 от ТП до сущ. оп. 12 с применением провода СИПс-4 4х95 длиной 0,317 км с демонтажем существующего провода 4А-50 длиной 0,358 км;
4. Строительство участка КЛ 0,4 кВ от опоры № 7 до соединительной муфты Л-абон. кабелем АПвБШв-1 4х25 длиной 0,014 км.
5. Реконструкция ВЛ 0,4 кВ Л-2 от ТП 187-09 от сущ. оп. 4 до сущ. оп. 4/11 с применением провода СИПс-4 4х95 длиной 0,321 км, от сущ. оп. № 4/2 до сущ. оп. 4/2/2 с применением провода СИПс-4 4х70 длиной 0,08 км, от сущ. оп. № 4/3 до сущ. оп. 4/3/1 с применением провода СИПс-4 4х25 длиной 0,012 км, от сущ. оп. № 4/4 до сущ. оп. 4/4/1 с применением провода СИПс-4 4х25 длиной 0,019 км, от сущ. оп. № 4/7 до сущ. оп. 4/7/1 с применением провода СИПс-4 4х25 длиной 0,013 км, от сущ. оп. № 4/7 до сущ. оп. 4/7/2 с применением провода СИПс-4 4х70 длиной 0,036 км, от сущ. оп. № 4/7/2 до сущ. оп. 4/7/2/1 с применением провода СИПс-4 4х25 длиной 0,015 км, от сущ. оп. № 4/9 до сущ. оп. 4/9/1 с применением провода СИПс-4 4х25 длиной 0,014 км с демонтажем существующего провода 4А-50 длиной 0,4 км, провода 3А-50 длиной 0,04 км,  провода 2А-50 длиной 0,097 км, провода СИП 2х16 длиной 0,016 км;
6. Строительство участка КЛ 0,4 кВ от опоры № 4/9 до соединительной муфты Л-абон. кабелем АПвБШв-1 4х25 длиной 0,011 км.
7. Реконструкция ВЛ 0,4 кВ Л-1 от ТП 187-09 от ТП до сущ. оп. №3 с заменой опор ВЛ 15 кВ на базе стоек СВ95-3 – 5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</si>
  <si>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</si>
  <si>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</si>
  <si>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</si>
  <si>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</si>
  <si>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п. Пограничный на низкое качество электроэнергии.
Акт технического обследования ВЛ 0,4 кВ от ТП 187-09 от 23.03.2022 г. - Превышен нормативный срок эксплуатации (год ввода 1987).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реконструкции ВЛ 0,4 кВ Л-1, Л-2 от ТП 187-09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Индекс технического состояния ВЛ 0,4 кВ от ТП 187-09 Л-1 - 54,977.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</si>
  <si>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</si>
  <si>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</si>
  <si>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</si>
  <si>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</si>
  <si>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</si>
  <si>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</si>
  <si>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</si>
  <si>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</si>
  <si>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</si>
  <si>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</si>
  <si>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</si>
  <si>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</si>
  <si>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</si>
  <si>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</si>
  <si>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</si>
  <si>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</si>
  <si>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</si>
  <si>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</si>
  <si>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</si>
  <si>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</si>
  <si>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</si>
  <si>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</si>
  <si>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</si>
  <si>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</si>
  <si>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</si>
  <si>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</si>
  <si>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</si>
  <si>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</si>
  <si>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</si>
  <si>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</si>
  <si>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</si>
  <si>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</si>
  <si>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</si>
  <si>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</si>
  <si>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</si>
  <si>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</si>
  <si>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</si>
  <si>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</si>
  <si>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</si>
  <si>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</si>
  <si>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</si>
  <si>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15-187</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</si>
  <si>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</si>
  <si>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</si>
  <si>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</si>
  <si>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</si>
  <si>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</si>
  <si>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</si>
  <si>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</si>
  <si>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</si>
  <si>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</si>
  <si>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</si>
  <si>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</si>
  <si>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</si>
  <si>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</si>
  <si>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</si>
  <si>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</si>
  <si>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</si>
  <si>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</si>
  <si>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</si>
  <si>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</si>
  <si>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</si>
  <si>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</si>
  <si>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</si>
  <si>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</si>
  <si>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</si>
  <si>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</si>
  <si>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</si>
  <si>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</si>
  <si>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</si>
  <si>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</si>
  <si>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</si>
  <si>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</si>
  <si>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</si>
  <si>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</si>
  <si>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</si>
  <si>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</si>
  <si>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</si>
  <si>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</si>
  <si>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</si>
  <si>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</si>
  <si>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</si>
  <si>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</si>
  <si>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</si>
  <si>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</si>
  <si>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</si>
  <si>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</si>
  <si>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</si>
  <si>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</si>
  <si>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</si>
  <si>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</si>
  <si>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</si>
  <si>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</si>
  <si>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</si>
  <si>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</si>
  <si>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</si>
  <si>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</si>
  <si>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</si>
  <si>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</si>
  <si>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</si>
  <si>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</si>
  <si>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</si>
  <si>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</si>
  <si>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</si>
  <si>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</si>
  <si>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</si>
  <si>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</si>
  <si>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</si>
  <si>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</si>
  <si>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</si>
  <si>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</si>
  <si>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</si>
  <si>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</si>
  <si>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</si>
  <si>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</si>
  <si>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</si>
  <si>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</si>
  <si>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</si>
  <si>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</si>
  <si>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</si>
  <si>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</si>
  <si>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</si>
  <si>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</si>
  <si>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</si>
  <si>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</si>
  <si>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</si>
  <si>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</si>
  <si>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</si>
  <si>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</si>
  <si>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</si>
  <si>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</si>
  <si>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</si>
  <si>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</si>
  <si>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</si>
  <si>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</si>
  <si>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</si>
  <si>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</si>
  <si>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</si>
  <si>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</si>
  <si>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</si>
  <si>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</si>
  <si>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</si>
  <si>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</si>
  <si>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</si>
  <si>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</si>
  <si>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</si>
  <si>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</si>
  <si>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</si>
  <si>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</si>
  <si>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</si>
  <si>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</si>
  <si>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</si>
  <si>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</si>
  <si>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</si>
  <si>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</si>
  <si>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</si>
  <si>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</si>
  <si>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</si>
  <si>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</si>
  <si>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</si>
  <si>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</si>
  <si>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</si>
  <si>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</si>
  <si>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</si>
  <si>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</si>
  <si>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</si>
  <si>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</si>
  <si>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</si>
  <si>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</si>
  <si>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</si>
  <si>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</si>
  <si>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</si>
  <si>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</si>
  <si>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</si>
  <si>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</si>
  <si>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</si>
  <si>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</si>
  <si>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</si>
  <si>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</si>
  <si>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</si>
  <si>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</si>
  <si>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</si>
  <si>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</si>
  <si>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</si>
  <si>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</si>
  <si>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</si>
  <si>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</si>
  <si>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</si>
  <si>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</si>
  <si>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</si>
  <si>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</si>
  <si>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</si>
  <si>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</si>
  <si>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</si>
  <si>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</si>
  <si>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</si>
  <si>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</si>
  <si>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</si>
  <si>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</si>
  <si>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</si>
  <si>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</si>
  <si>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</si>
  <si>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</si>
  <si>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</si>
  <si>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</si>
  <si>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</si>
  <si>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</si>
  <si>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</si>
  <si>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</si>
  <si>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</si>
  <si>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</si>
  <si>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</si>
  <si>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</si>
  <si>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</si>
  <si>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</si>
  <si>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</si>
  <si>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</si>
  <si>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</si>
  <si>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</si>
  <si>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</si>
  <si>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</si>
  <si>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</si>
  <si>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</si>
  <si>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</si>
  <si>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</si>
  <si>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</si>
  <si>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</si>
  <si>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</si>
  <si>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</si>
  <si>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</si>
  <si>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</si>
  <si>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</si>
  <si>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</si>
  <si>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</si>
  <si>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</si>
  <si>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</si>
  <si>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</si>
  <si>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</si>
  <si>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</si>
  <si>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</si>
  <si>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</si>
  <si>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</si>
  <si>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</si>
  <si>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</si>
  <si>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</si>
  <si>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</si>
  <si>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</si>
  <si>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</si>
  <si>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</si>
  <si>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</si>
  <si>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</si>
  <si>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</si>
  <si>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</si>
  <si>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</si>
  <si>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</si>
  <si>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</si>
  <si>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</si>
  <si>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</si>
  <si>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</si>
  <si>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</si>
  <si>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</si>
  <si>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</si>
  <si>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</si>
  <si>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</si>
  <si>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</si>
  <si>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</si>
  <si>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</si>
  <si>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</si>
  <si>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</si>
  <si>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</si>
  <si>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</si>
  <si>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</si>
  <si>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</si>
  <si>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</si>
  <si>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</si>
  <si>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</si>
  <si>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</si>
  <si>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</si>
  <si>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</si>
  <si>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</si>
  <si>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</si>
  <si>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</si>
  <si>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</si>
  <si>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</si>
  <si>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</si>
  <si>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</si>
  <si>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</si>
  <si>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</si>
  <si>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</si>
  <si>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</si>
  <si>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</si>
  <si>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</si>
  <si>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</si>
  <si>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</si>
  <si>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</si>
  <si>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</si>
  <si>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</si>
  <si>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</si>
  <si>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</si>
  <si>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</si>
  <si>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</si>
  <si>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</si>
  <si>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</si>
  <si>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</si>
  <si>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</si>
  <si>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</si>
  <si>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</si>
  <si>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</si>
  <si>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</si>
  <si>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</si>
  <si>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</si>
  <si>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</si>
  <si>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</si>
  <si>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</si>
  <si>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</si>
  <si>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</si>
  <si>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</si>
  <si>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</si>
  <si>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</si>
  <si>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</si>
  <si>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</si>
  <si>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</si>
  <si>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</si>
  <si>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</si>
  <si>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</si>
  <si>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</si>
  <si>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</si>
  <si>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</si>
  <si>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</si>
  <si>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</si>
  <si>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</si>
  <si>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</si>
  <si>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</si>
  <si>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</si>
  <si>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</si>
  <si>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</si>
  <si>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</si>
  <si>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</si>
  <si>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</si>
  <si>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</si>
  <si>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</si>
  <si>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</si>
  <si>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</si>
  <si>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</si>
  <si>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</si>
  <si>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</si>
  <si>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</si>
  <si>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</si>
  <si>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</si>
  <si>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</si>
  <si>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</si>
  <si>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</si>
  <si>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</si>
  <si>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</si>
  <si>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</si>
  <si>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</si>
  <si>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</si>
  <si>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</si>
  <si>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</si>
  <si>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</si>
  <si>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</si>
  <si>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</si>
  <si>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</si>
  <si>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</si>
  <si>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</si>
  <si>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</si>
  <si>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</si>
  <si>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</si>
  <si>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</si>
  <si>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</si>
  <si>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</si>
  <si>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ГП</t>
  </si>
  <si>
    <t>Выполнение строительно-монтажных работ с поставкой оборудования подрядчика по объектам Западного РЭС, лот 6.20н.</t>
  </si>
  <si>
    <t>Расчет предельной стоимости лота</t>
  </si>
  <si>
    <t>ОК</t>
  </si>
  <si>
    <t>32514960990</t>
  </si>
  <si>
    <t>https://corp.roseltorg.ru</t>
  </si>
  <si>
    <t>3167100049</t>
  </si>
  <si>
    <t>2944732412</t>
  </si>
  <si>
    <t>3465164842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</si>
  <si>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</si>
  <si>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</si>
  <si>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</si>
  <si>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</si>
  <si>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</si>
  <si>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</si>
  <si>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0,879 (-0,032) км, 0 (0) МВА</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</si>
  <si>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</si>
  <si>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</si>
  <si>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</si>
  <si>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</si>
  <si>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68 от 19.03.2025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</si>
  <si>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</si>
  <si>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</si>
  <si>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</si>
  <si>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</si>
  <si>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32514960990/СМР 6.20н/25 от 10.09.2025 (ДС № 1 от 09.10.2025)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</si>
  <si>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</si>
  <si>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</si>
  <si>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</si>
  <si>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</si>
  <si>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</si>
  <si>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</si>
  <si>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01/07-6.10н от 01.07.2024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</si>
  <si>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</si>
  <si>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</si>
  <si>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</si>
  <si>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</si>
  <si>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</si>
  <si>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</si>
  <si>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</si>
  <si>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</si>
  <si>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</si>
  <si>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</si>
  <si>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</si>
  <si>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</si>
  <si>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</si>
  <si>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</si>
  <si>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01/07-6.10н от 01.07.2024</t>
  </si>
  <si>
    <t>- технические агенты</t>
  </si>
  <si>
    <t>- подрядчики</t>
  </si>
  <si>
    <t>СМР ООО "Энергопроект" договор № 32514960990/СМР 6.20н/25 от 10.09.2025 (ДС № 1 от 09.10.2025)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</si>
  <si>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</si>
  <si>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</si>
  <si>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</si>
  <si>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</si>
  <si>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</si>
  <si>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</si>
  <si>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</si>
  <si>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</si>
  <si>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</si>
  <si>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</si>
  <si>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</si>
  <si>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</si>
  <si>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</si>
  <si>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</si>
  <si>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</si>
  <si>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</si>
  <si>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</si>
  <si>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</si>
  <si>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</si>
  <si>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ВЛ 0,4 кВ - 6,12 млн.руб./км; 
КЛ 0,4 кВ - 4,33 млн.руб./км</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</si>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</sst>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rgb="FFFF000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3" fillId="4" borderId="0" applyNumberFormat="0" applyBorder="0" applyProtection="0"/>
    <xf numFmtId="0" fontId="16" fillId="0" borderId="0"/>
  </cellStyleXfs>
  <cellXfs count="480">
    <xf numFmtId="0" fontId="0" fillId="0" borderId="0" xfId="0"/>
    <xf numFmtId="0" fontId="7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79" fillId="0" borderId="10" xfId="52" applyBorder="1"/>
    <xf numFmtId="0" fontId="79"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7"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2" fillId="0" borderId="10" xfId="0" applyFont="1" applyBorder="1" applyAlignment="1">
      <alignment horizontal="center" vertical="center" wrapText="1"/>
    </xf>
    <xf numFmtId="49" fontId="15" fillId="24" borderId="16" xfId="39" applyNumberFormat="1" applyFont="1" applyFill="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15" fillId="0" borderId="0" xfId="39" applyFont="1" applyAlignment="1">
      <alignment horizontal="center" vertical="center" wrapText="1"/>
    </xf>
    <xf numFmtId="0" fontId="32" fillId="0" borderId="0" xfId="0" applyFont="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6" xfId="0" applyFont="1" applyBorder="1" applyAlignment="1">
      <alignment horizontal="center" vertical="center"/>
    </xf>
    <xf numFmtId="0" fontId="48" fillId="0" borderId="16"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3" xfId="55" applyFont="1" applyBorder="1" applyAlignment="1">
      <alignment vertical="center" wrapText="1"/>
    </xf>
    <xf numFmtId="3" fontId="38" fillId="0" borderId="24" xfId="55" applyNumberFormat="1" applyFont="1" applyBorder="1" applyAlignment="1">
      <alignment vertical="center"/>
    </xf>
    <xf numFmtId="0" fontId="32" fillId="0" borderId="25" xfId="55" applyFont="1" applyBorder="1" applyAlignment="1">
      <alignment vertical="center" wrapText="1"/>
    </xf>
    <xf numFmtId="3" fontId="38" fillId="0" borderId="26" xfId="55" applyNumberFormat="1" applyFont="1" applyBorder="1" applyAlignment="1">
      <alignment vertical="center"/>
    </xf>
    <xf numFmtId="0" fontId="32" fillId="0" borderId="27" xfId="55" applyFont="1" applyBorder="1" applyAlignment="1">
      <alignment vertical="center" wrapText="1"/>
    </xf>
    <xf numFmtId="3" fontId="38" fillId="0" borderId="28" xfId="55" applyNumberFormat="1" applyFont="1" applyBorder="1" applyAlignment="1">
      <alignment vertical="center"/>
    </xf>
    <xf numFmtId="0" fontId="43" fillId="0" borderId="29" xfId="55" applyFont="1" applyBorder="1" applyAlignment="1">
      <alignment vertical="center" wrapText="1"/>
    </xf>
    <xf numFmtId="10" fontId="38" fillId="0" borderId="28" xfId="55" applyNumberFormat="1" applyFont="1" applyBorder="1" applyAlignment="1">
      <alignment vertical="center"/>
    </xf>
    <xf numFmtId="0" fontId="32" fillId="0" borderId="29" xfId="55" applyFont="1" applyBorder="1" applyAlignment="1">
      <alignment vertical="center" wrapText="1"/>
    </xf>
    <xf numFmtId="9" fontId="38" fillId="0" borderId="30" xfId="55" applyNumberFormat="1" applyFont="1" applyBorder="1" applyAlignment="1">
      <alignment vertical="center"/>
    </xf>
    <xf numFmtId="0" fontId="32" fillId="0" borderId="31" xfId="55" applyFont="1" applyBorder="1" applyAlignment="1">
      <alignment vertical="center" wrapText="1"/>
    </xf>
    <xf numFmtId="3" fontId="38" fillId="0" borderId="23" xfId="55" applyNumberFormat="1" applyFont="1" applyBorder="1" applyAlignment="1">
      <alignment vertical="center"/>
    </xf>
    <xf numFmtId="0" fontId="32" fillId="0" borderId="32" xfId="55" applyFont="1" applyBorder="1" applyAlignment="1">
      <alignment vertical="center" wrapText="1"/>
    </xf>
    <xf numFmtId="10" fontId="38" fillId="0" borderId="33" xfId="55" applyNumberFormat="1" applyFont="1" applyBorder="1" applyAlignment="1">
      <alignment vertical="center"/>
    </xf>
    <xf numFmtId="10" fontId="38" fillId="0" borderId="25" xfId="55" applyNumberFormat="1" applyFont="1" applyBorder="1" applyAlignment="1">
      <alignment vertical="center"/>
    </xf>
    <xf numFmtId="0" fontId="32" fillId="0" borderId="34" xfId="55" applyFont="1" applyBorder="1" applyAlignment="1">
      <alignment vertical="center" wrapText="1"/>
    </xf>
    <xf numFmtId="168" fontId="38" fillId="0" borderId="29" xfId="55" applyNumberFormat="1" applyFont="1" applyBorder="1" applyAlignment="1">
      <alignment vertical="center"/>
    </xf>
    <xf numFmtId="0" fontId="61" fillId="0" borderId="0" xfId="55" applyFont="1" applyAlignment="1">
      <alignment vertical="center"/>
    </xf>
    <xf numFmtId="0" fontId="32" fillId="0" borderId="35" xfId="55" applyFont="1" applyBorder="1" applyAlignment="1">
      <alignment horizontal="left" vertical="center" wrapText="1"/>
    </xf>
    <xf numFmtId="1" fontId="32" fillId="0" borderId="36" xfId="55" applyNumberFormat="1" applyFont="1" applyBorder="1" applyAlignment="1">
      <alignment horizontal="center" vertical="center"/>
    </xf>
    <xf numFmtId="0" fontId="32" fillId="0" borderId="37" xfId="55" applyFont="1" applyBorder="1" applyAlignment="1">
      <alignment vertical="center" wrapText="1"/>
    </xf>
    <xf numFmtId="10" fontId="38" fillId="0" borderId="10" xfId="55" applyNumberFormat="1" applyFont="1" applyBorder="1" applyAlignment="1">
      <alignment vertical="center"/>
    </xf>
    <xf numFmtId="0" fontId="32" fillId="0" borderId="38" xfId="55" applyFont="1" applyBorder="1" applyAlignment="1">
      <alignment vertical="center" wrapText="1"/>
    </xf>
    <xf numFmtId="3" fontId="38" fillId="0" borderId="39" xfId="55" applyNumberFormat="1" applyFont="1" applyBorder="1" applyAlignment="1">
      <alignment vertical="center"/>
    </xf>
    <xf numFmtId="0" fontId="47" fillId="0" borderId="35" xfId="55" applyFont="1" applyBorder="1" applyAlignment="1">
      <alignment vertical="center" wrapText="1"/>
    </xf>
    <xf numFmtId="1" fontId="15" fillId="0" borderId="36" xfId="55" applyNumberFormat="1" applyFont="1" applyBorder="1" applyAlignment="1">
      <alignment horizontal="center" vertical="center"/>
    </xf>
    <xf numFmtId="0" fontId="15" fillId="0" borderId="37" xfId="55" applyFont="1" applyBorder="1" applyAlignment="1">
      <alignment vertical="center" wrapText="1"/>
    </xf>
    <xf numFmtId="3" fontId="46" fillId="0" borderId="10" xfId="55" applyNumberFormat="1" applyFont="1" applyBorder="1" applyAlignment="1">
      <alignment vertical="center"/>
    </xf>
    <xf numFmtId="0" fontId="15" fillId="0" borderId="38" xfId="55" applyFont="1" applyBorder="1" applyAlignment="1">
      <alignment vertical="center" wrapText="1"/>
    </xf>
    <xf numFmtId="3" fontId="46" fillId="0" borderId="39"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7" xfId="55" applyFont="1" applyBorder="1" applyAlignment="1">
      <alignment vertical="center" wrapText="1"/>
    </xf>
    <xf numFmtId="3" fontId="47" fillId="0" borderId="10" xfId="55" applyNumberFormat="1" applyFont="1" applyBorder="1" applyAlignment="1">
      <alignment vertical="center"/>
    </xf>
    <xf numFmtId="0" fontId="15" fillId="0" borderId="37" xfId="55" applyFont="1" applyBorder="1" applyAlignment="1">
      <alignment horizontal="left" vertical="center" wrapText="1"/>
    </xf>
    <xf numFmtId="0" fontId="47" fillId="0" borderId="37" xfId="55" applyFont="1" applyBorder="1" applyAlignment="1">
      <alignment horizontal="left" vertical="center" wrapText="1"/>
    </xf>
    <xf numFmtId="0" fontId="15" fillId="0" borderId="0" xfId="55" applyFont="1" applyAlignment="1">
      <alignment vertical="center"/>
    </xf>
    <xf numFmtId="3" fontId="64" fillId="0" borderId="40" xfId="55" applyNumberFormat="1" applyFont="1" applyBorder="1" applyAlignment="1">
      <alignment vertical="center"/>
    </xf>
    <xf numFmtId="3" fontId="64" fillId="0" borderId="0" xfId="55" applyNumberFormat="1" applyFont="1" applyAlignment="1">
      <alignment vertical="center"/>
    </xf>
    <xf numFmtId="0" fontId="47" fillId="0" borderId="38" xfId="55" applyFont="1" applyBorder="1" applyAlignment="1">
      <alignment horizontal="left" vertical="center" wrapText="1"/>
    </xf>
    <xf numFmtId="3" fontId="47" fillId="0" borderId="39"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8" xfId="55" applyFont="1" applyBorder="1" applyAlignment="1">
      <alignment vertical="center" wrapText="1"/>
    </xf>
    <xf numFmtId="172" fontId="47" fillId="0" borderId="39"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1" xfId="39" applyFont="1" applyBorder="1"/>
    <xf numFmtId="0" fontId="56" fillId="0" borderId="41" xfId="55" applyFont="1" applyBorder="1" applyAlignment="1">
      <alignment vertical="center" wrapText="1"/>
    </xf>
    <xf numFmtId="3" fontId="71" fillId="0" borderId="42" xfId="55" applyNumberFormat="1" applyFont="1" applyBorder="1" applyAlignment="1">
      <alignment vertical="center"/>
    </xf>
    <xf numFmtId="3" fontId="72" fillId="0" borderId="42" xfId="55" applyNumberFormat="1" applyFont="1" applyBorder="1" applyAlignment="1">
      <alignment vertical="center"/>
    </xf>
    <xf numFmtId="3" fontId="71" fillId="0" borderId="43" xfId="55" applyNumberFormat="1" applyFont="1" applyBorder="1" applyAlignment="1">
      <alignment vertical="center"/>
    </xf>
    <xf numFmtId="0" fontId="51" fillId="0" borderId="41"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4"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4"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10" fontId="46" fillId="26" borderId="10" xfId="55" applyNumberFormat="1" applyFont="1" applyFill="1" applyBorder="1" applyAlignment="1">
      <alignment vertical="center"/>
    </xf>
    <xf numFmtId="10" fontId="16" fillId="26" borderId="10" xfId="39" applyNumberFormat="1" applyFont="1" applyFill="1" applyBorder="1"/>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20" xfId="41"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7" xfId="47" applyFont="1" applyBorder="1" applyAlignment="1">
      <alignment horizontal="left" vertical="center" wrapText="1"/>
    </xf>
    <xf numFmtId="176" fontId="28" fillId="0" borderId="17"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6" fillId="0" borderId="0" xfId="51" applyFont="1"/>
    <xf numFmtId="0" fontId="76" fillId="0" borderId="10" xfId="51" applyFont="1" applyBorder="1" applyAlignment="1">
      <alignment horizontal="center" vertical="center"/>
    </xf>
    <xf numFmtId="1"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xf>
    <xf numFmtId="14" fontId="76" fillId="0" borderId="10" xfId="51" applyNumberFormat="1" applyFont="1" applyBorder="1" applyAlignment="1">
      <alignment horizontal="center" vertical="center"/>
    </xf>
    <xf numFmtId="2" fontId="76" fillId="0" borderId="10" xfId="51" applyNumberFormat="1" applyFont="1" applyBorder="1" applyAlignment="1">
      <alignment horizontal="center" vertical="center"/>
    </xf>
    <xf numFmtId="49" fontId="76" fillId="0" borderId="10" xfId="51" applyNumberFormat="1" applyFont="1" applyBorder="1" applyAlignment="1">
      <alignment horizontal="center" vertical="center" wrapText="1"/>
    </xf>
    <xf numFmtId="169" fontId="76" fillId="0" borderId="10" xfId="51" applyNumberFormat="1" applyFont="1" applyBorder="1" applyAlignment="1">
      <alignment horizontal="center" vertical="center" wrapText="1"/>
    </xf>
    <xf numFmtId="1" fontId="76" fillId="0" borderId="10" xfId="51" applyNumberFormat="1" applyFont="1" applyBorder="1" applyAlignment="1">
      <alignment horizontal="center" vertical="center" wrapText="1"/>
    </xf>
    <xf numFmtId="14" fontId="76" fillId="0" borderId="10" xfId="51" applyNumberFormat="1" applyFont="1" applyBorder="1" applyAlignment="1">
      <alignment horizontal="center" vertical="center" wrapText="1"/>
    </xf>
    <xf numFmtId="0" fontId="38" fillId="0" borderId="0" xfId="51" applyFont="1" applyAlignment="1">
      <alignment wrapText="1"/>
    </xf>
    <xf numFmtId="2" fontId="76" fillId="0" borderId="10" xfId="51" applyNumberFormat="1" applyFont="1" applyBorder="1" applyAlignment="1">
      <alignment horizontal="center" vertical="center" wrapText="1"/>
    </xf>
    <xf numFmtId="0" fontId="76" fillId="0" borderId="10" xfId="51" applyFont="1" applyBorder="1" applyAlignment="1">
      <alignment horizontal="center" vertical="center" wrapText="1"/>
    </xf>
    <xf numFmtId="169" fontId="76" fillId="0" borderId="10" xfId="51" applyNumberFormat="1" applyFont="1" applyBorder="1" applyAlignment="1">
      <alignment horizontal="center" vertical="center"/>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4" xfId="41" applyFont="1" applyBorder="1" applyAlignment="1">
      <alignment horizontal="justify" vertical="top"/>
    </xf>
    <xf numFmtId="0" fontId="15" fillId="0" borderId="44" xfId="40" applyFont="1" applyBorder="1" applyAlignment="1">
      <alignment horizontal="left" vertical="center" wrapText="1"/>
    </xf>
    <xf numFmtId="0" fontId="47" fillId="0" borderId="44" xfId="41" applyFont="1" applyBorder="1" applyAlignment="1">
      <alignment horizontal="justify"/>
    </xf>
    <xf numFmtId="0" fontId="46" fillId="0" borderId="44" xfId="41" applyFont="1" applyBorder="1" applyAlignment="1">
      <alignment horizontal="justify"/>
    </xf>
    <xf numFmtId="0" fontId="46" fillId="0" borderId="45" xfId="41" applyFont="1" applyBorder="1" applyAlignment="1">
      <alignment horizontal="justify"/>
    </xf>
    <xf numFmtId="0" fontId="47" fillId="0" borderId="44" xfId="41" applyFont="1" applyBorder="1" applyAlignment="1">
      <alignment vertical="top" wrapText="1"/>
    </xf>
    <xf numFmtId="0" fontId="47" fillId="0" borderId="46" xfId="41" applyFont="1" applyBorder="1" applyAlignment="1">
      <alignment vertical="top" wrapText="1"/>
    </xf>
    <xf numFmtId="0" fontId="46" fillId="0" borderId="47" xfId="41" applyFont="1" applyBorder="1" applyAlignment="1">
      <alignment horizontal="justify" vertical="top" wrapText="1"/>
    </xf>
    <xf numFmtId="0" fontId="47" fillId="0" borderId="46" xfId="41" applyFont="1" applyBorder="1" applyAlignment="1">
      <alignment horizontal="justify" vertical="top" wrapText="1"/>
    </xf>
    <xf numFmtId="2" fontId="46" fillId="0" borderId="44" xfId="41" applyNumberFormat="1" applyFont="1" applyBorder="1" applyAlignment="1">
      <alignment horizontal="justify" vertical="top" wrapText="1"/>
    </xf>
    <xf numFmtId="0" fontId="46" fillId="0" borderId="44" xfId="41" applyFont="1" applyBorder="1" applyAlignment="1">
      <alignment horizontal="justify" vertical="top" wrapText="1"/>
    </xf>
    <xf numFmtId="0" fontId="47" fillId="0" borderId="44" xfId="41" applyFont="1" applyBorder="1" applyAlignment="1">
      <alignment horizontal="justify" vertical="top" wrapText="1"/>
    </xf>
    <xf numFmtId="2" fontId="46" fillId="0" borderId="47" xfId="41" applyNumberFormat="1" applyFont="1" applyBorder="1" applyAlignment="1">
      <alignment horizontal="left" vertical="center" wrapText="1"/>
    </xf>
    <xf numFmtId="174" fontId="46" fillId="0" borderId="44" xfId="41" applyNumberFormat="1" applyFont="1" applyBorder="1" applyAlignment="1">
      <alignment horizontal="justify" vertical="top" wrapText="1"/>
    </xf>
    <xf numFmtId="0" fontId="15" fillId="29" borderId="0" xfId="41" applyFont="1" applyFill="1"/>
    <xf numFmtId="0" fontId="46" fillId="30" borderId="44" xfId="41" applyFont="1" applyFill="1" applyBorder="1" applyAlignment="1">
      <alignment horizontal="justify" vertical="top" wrapText="1"/>
    </xf>
    <xf numFmtId="2" fontId="46" fillId="30" borderId="47" xfId="41" applyNumberFormat="1" applyFont="1" applyFill="1" applyBorder="1" applyAlignment="1">
      <alignment horizontal="left" vertical="center" wrapText="1"/>
    </xf>
    <xf numFmtId="10" fontId="46" fillId="0" borderId="44" xfId="41" applyNumberFormat="1" applyFont="1" applyBorder="1" applyAlignment="1">
      <alignment horizontal="justify" vertical="top" wrapText="1"/>
    </xf>
    <xf numFmtId="0" fontId="46" fillId="29" borderId="44" xfId="41" applyFont="1" applyFill="1" applyBorder="1" applyAlignment="1">
      <alignment horizontal="justify" vertical="top" wrapText="1"/>
    </xf>
    <xf numFmtId="2" fontId="46" fillId="29" borderId="47" xfId="41" applyNumberFormat="1" applyFont="1" applyFill="1" applyBorder="1" applyAlignment="1">
      <alignment horizontal="left" vertical="center" wrapText="1"/>
    </xf>
    <xf numFmtId="0" fontId="46" fillId="31" borderId="44" xfId="41" applyFont="1" applyFill="1" applyBorder="1" applyAlignment="1">
      <alignment horizontal="justify" vertical="top" wrapText="1"/>
    </xf>
    <xf numFmtId="2" fontId="46" fillId="31" borderId="47" xfId="41" applyNumberFormat="1" applyFont="1" applyFill="1" applyBorder="1" applyAlignment="1">
      <alignment horizontal="left" vertical="center" wrapText="1"/>
    </xf>
    <xf numFmtId="0" fontId="47" fillId="0" borderId="45" xfId="41" applyFont="1" applyBorder="1" applyAlignment="1">
      <alignment vertical="top" wrapText="1"/>
    </xf>
    <xf numFmtId="10" fontId="46" fillId="0" borderId="48" xfId="60" quotePrefix="1" applyNumberFormat="1" applyFont="1" applyBorder="1" applyAlignment="1">
      <alignment horizontal="justify" vertical="top" wrapText="1"/>
    </xf>
    <xf numFmtId="0" fontId="46" fillId="0" borderId="45" xfId="41" applyFont="1" applyBorder="1" applyAlignment="1">
      <alignment vertical="top" wrapText="1"/>
    </xf>
    <xf numFmtId="10" fontId="46" fillId="0" borderId="48" xfId="41" quotePrefix="1" applyNumberFormat="1" applyFont="1" applyBorder="1" applyAlignment="1">
      <alignment horizontal="justify" vertical="top" wrapText="1"/>
    </xf>
    <xf numFmtId="0" fontId="43" fillId="0" borderId="0" xfId="41" applyFont="1" applyAlignment="1">
      <alignment vertical="center"/>
    </xf>
    <xf numFmtId="0" fontId="47" fillId="0" borderId="44" xfId="41" applyFont="1" applyBorder="1" applyAlignment="1">
      <alignment horizontal="justify" vertical="center" wrapText="1"/>
    </xf>
    <xf numFmtId="4" fontId="47" fillId="0" borderId="44" xfId="41" applyNumberFormat="1" applyFont="1" applyBorder="1" applyAlignment="1">
      <alignment horizontal="justify" vertical="center" wrapText="1"/>
    </xf>
    <xf numFmtId="0" fontId="78" fillId="0" borderId="0" xfId="41" applyFont="1" applyAlignment="1">
      <alignment horizontal="center" vertical="center"/>
    </xf>
    <xf numFmtId="10" fontId="46" fillId="0" borderId="49" xfId="41" applyNumberFormat="1" applyFont="1" applyBorder="1" applyAlignment="1">
      <alignment horizontal="justify" vertical="top" wrapText="1"/>
    </xf>
    <xf numFmtId="4" fontId="28" fillId="0" borderId="25" xfId="39" applyNumberFormat="1" applyFont="1" applyBorder="1" applyAlignment="1">
      <alignment horizontal="left" vertical="center" wrapText="1"/>
    </xf>
    <xf numFmtId="2" fontId="15" fillId="0" borderId="0" xfId="41" applyNumberFormat="1" applyFont="1"/>
    <xf numFmtId="0" fontId="46" fillId="0" borderId="50" xfId="41" applyFont="1" applyBorder="1" applyAlignment="1">
      <alignment vertical="top" wrapText="1"/>
    </xf>
    <xf numFmtId="0" fontId="46" fillId="0" borderId="46" xfId="41" applyFont="1" applyBorder="1" applyAlignment="1">
      <alignment vertical="top" wrapText="1"/>
    </xf>
    <xf numFmtId="0" fontId="46" fillId="0" borderId="44" xfId="41" applyFont="1" applyBorder="1" applyAlignment="1">
      <alignment vertical="top" wrapText="1"/>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7" fillId="0" borderId="45" xfId="41" applyFont="1" applyBorder="1" applyAlignment="1">
      <alignment horizontal="left" vertical="center" wrapText="1"/>
    </xf>
    <xf numFmtId="0" fontId="46" fillId="0" borderId="48" xfId="41" applyFont="1" applyBorder="1" applyAlignment="1">
      <alignment horizontal="justify" vertical="top" wrapText="1"/>
    </xf>
    <xf numFmtId="0" fontId="46" fillId="0" borderId="49" xfId="41" applyFont="1" applyBorder="1" applyAlignment="1">
      <alignment horizontal="justify" vertical="top" wrapText="1"/>
    </xf>
    <xf numFmtId="14" fontId="46" fillId="0" borderId="48" xfId="41" applyNumberFormat="1" applyFont="1" applyBorder="1" applyAlignment="1">
      <alignment horizontal="justify" vertical="top" wrapText="1"/>
    </xf>
    <xf numFmtId="0" fontId="47" fillId="0" borderId="45" xfId="41" applyFont="1" applyBorder="1" applyAlignment="1">
      <alignment horizontal="center" vertical="center" wrapText="1"/>
    </xf>
    <xf numFmtId="0" fontId="46" fillId="0" borderId="48" xfId="41" applyFont="1" applyBorder="1" applyAlignment="1">
      <alignment vertical="top" wrapText="1"/>
    </xf>
    <xf numFmtId="0" fontId="46" fillId="0" borderId="46" xfId="41" applyFont="1" applyBorder="1"/>
    <xf numFmtId="0" fontId="32" fillId="0" borderId="16" xfId="39" applyFont="1" applyBorder="1" applyAlignment="1">
      <alignment horizontal="center" vertical="center" wrapText="1"/>
    </xf>
    <xf numFmtId="0" fontId="15" fillId="0" borderId="17" xfId="39" applyFont="1" applyBorder="1" applyAlignment="1">
      <alignment horizontal="center" vertical="center"/>
    </xf>
    <xf numFmtId="0" fontId="15" fillId="0" borderId="16" xfId="39" applyFont="1" applyBorder="1" applyAlignment="1">
      <alignment horizontal="center" vertical="center" wrapText="1"/>
    </xf>
    <xf numFmtId="0" fontId="15" fillId="0" borderId="17" xfId="39" applyFont="1" applyBorder="1" applyAlignment="1">
      <alignment horizontal="center" vertical="center" wrapText="1"/>
    </xf>
    <xf numFmtId="49" fontId="15" fillId="0" borderId="16" xfId="39" applyNumberFormat="1" applyFont="1" applyBorder="1" applyAlignment="1">
      <alignment horizontal="center" vertical="center" wrapText="1"/>
    </xf>
    <xf numFmtId="49" fontId="15" fillId="0" borderId="17" xfId="39" applyNumberFormat="1" applyFont="1" applyBorder="1" applyAlignment="1">
      <alignment horizontal="center" vertical="center" wrapText="1"/>
    </xf>
    <xf numFmtId="0" fontId="32" fillId="0" borderId="10" xfId="52" applyFont="1" applyFill="1" applyBorder="1" applyAlignment="1">
      <alignment vertical="center" wrapText="1"/>
    </xf>
    <xf numFmtId="0" fontId="1" fillId="0" borderId="10" xfId="52" applyFont="1" applyFill="1" applyBorder="1" applyAlignment="1">
      <alignment vertical="center" wrapText="1"/>
    </xf>
    <xf numFmtId="0" fontId="15" fillId="0" borderId="0" xfId="39" applyFont="1" applyFill="1" applyBorder="1" applyAlignment="1">
      <alignment vertical="center" wrapText="1"/>
    </xf>
    <xf numFmtId="0" fontId="85" fillId="0" borderId="0" xfId="39" applyFont="1" applyFill="1" applyBorder="1" applyAlignment="1">
      <alignment horizontal="center" vertical="center" wrapText="1"/>
    </xf>
    <xf numFmtId="0" fontId="15" fillId="0" borderId="0" xfId="39" applyFont="1" applyFill="1" applyBorder="1" applyAlignment="1">
      <alignment vertical="center"/>
    </xf>
    <xf numFmtId="0" fontId="38" fillId="0" borderId="0" xfId="0" applyFont="1" applyFill="1" applyBorder="1" applyAlignment="1">
      <alignment vertical="top" wrapText="1"/>
    </xf>
    <xf numFmtId="0" fontId="28" fillId="0" borderId="16" xfId="41" applyFont="1" applyFill="1" applyBorder="1" applyAlignment="1">
      <alignment horizontal="center" vertical="center" wrapText="1"/>
    </xf>
    <xf numFmtId="0" fontId="15"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86" fillId="0" borderId="0" xfId="55" applyFont="1" applyFill="1" applyBorder="1" applyAlignment="1">
      <alignment vertical="center" wrapText="1"/>
    </xf>
    <xf numFmtId="0" fontId="87" fillId="0" borderId="10" xfId="55" applyFont="1" applyFill="1" applyBorder="1" applyAlignment="1">
      <alignment horizontal="center" vertical="center"/>
    </xf>
    <xf numFmtId="0" fontId="88" fillId="32" borderId="10" xfId="72" applyFont="1" applyFill="1" applyBorder="1" applyAlignment="1">
      <alignment horizontal="left" vertical="center" wrapText="1"/>
    </xf>
    <xf numFmtId="0" fontId="88" fillId="32" borderId="10" xfId="72" applyFont="1" applyFill="1" applyBorder="1" applyAlignment="1">
      <alignment horizontal="center" vertical="center" wrapText="1"/>
    </xf>
    <xf numFmtId="2" fontId="88" fillId="32" borderId="10" xfId="72" applyNumberFormat="1" applyFont="1" applyFill="1" applyBorder="1" applyAlignment="1">
      <alignment horizontal="center" vertical="center" wrapText="1"/>
    </xf>
    <xf numFmtId="10" fontId="88" fillId="26" borderId="10" xfId="72" applyNumberFormat="1" applyFont="1" applyFill="1" applyBorder="1"/>
    <xf numFmtId="10" fontId="88" fillId="32" borderId="10" xfId="72"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7"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6" xfId="39" applyFont="1" applyBorder="1" applyAlignment="1">
      <alignment horizontal="center" vertical="center"/>
    </xf>
    <xf numFmtId="0" fontId="28" fillId="0" borderId="20" xfId="39" applyFont="1" applyBorder="1" applyAlignment="1">
      <alignment horizontal="center" vertical="center"/>
    </xf>
    <xf numFmtId="0" fontId="28" fillId="0" borderId="17" xfId="39" applyFont="1" applyBorder="1" applyAlignment="1">
      <alignment horizontal="center" vertical="center"/>
    </xf>
    <xf numFmtId="0" fontId="28" fillId="0" borderId="18"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22"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17" xfId="39" applyFont="1" applyBorder="1" applyAlignment="1">
      <alignment horizontal="center" vertical="center" wrapText="1"/>
    </xf>
    <xf numFmtId="0" fontId="28" fillId="0" borderId="14" xfId="39" applyFont="1" applyBorder="1" applyAlignment="1">
      <alignment horizontal="center" vertical="center" wrapText="1"/>
    </xf>
    <xf numFmtId="49" fontId="15" fillId="0" borderId="16" xfId="39" applyNumberFormat="1" applyFont="1" applyBorder="1" applyAlignment="1">
      <alignment horizontal="center" vertical="center" wrapText="1"/>
    </xf>
    <xf numFmtId="49" fontId="15" fillId="0" borderId="17" xfId="39" applyNumberFormat="1" applyFont="1" applyBorder="1" applyAlignment="1">
      <alignment horizontal="center" vertical="center" wrapText="1"/>
    </xf>
    <xf numFmtId="0" fontId="32" fillId="0" borderId="16"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17" xfId="39" applyFont="1" applyBorder="1" applyAlignment="1">
      <alignment horizontal="center" vertical="center" wrapText="1"/>
    </xf>
    <xf numFmtId="0" fontId="15" fillId="0" borderId="16" xfId="39" applyFont="1" applyBorder="1" applyAlignment="1">
      <alignment horizontal="center" vertical="center"/>
    </xf>
    <xf numFmtId="0" fontId="15" fillId="0" borderId="17" xfId="39" applyFont="1" applyBorder="1" applyAlignment="1">
      <alignment horizontal="center" vertical="center"/>
    </xf>
    <xf numFmtId="0" fontId="15" fillId="0" borderId="16" xfId="39" applyFont="1" applyBorder="1" applyAlignment="1">
      <alignment horizontal="center" vertical="center" wrapText="1"/>
    </xf>
    <xf numFmtId="0" fontId="15" fillId="0" borderId="17" xfId="39" applyFont="1" applyBorder="1" applyAlignment="1">
      <alignment horizontal="center" vertical="center" wrapText="1"/>
    </xf>
    <xf numFmtId="0" fontId="15" fillId="0" borderId="20" xfId="39" applyFont="1" applyBorder="1" applyAlignment="1">
      <alignment horizontal="center" vertical="center"/>
    </xf>
    <xf numFmtId="0" fontId="15" fillId="0" borderId="20" xfId="39" applyFont="1" applyBorder="1" applyAlignment="1">
      <alignment horizontal="center" vertical="center" wrapText="1"/>
    </xf>
    <xf numFmtId="49" fontId="15" fillId="0" borderId="20" xfId="39" applyNumberFormat="1"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6"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17"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36" fillId="0" borderId="20" xfId="41" applyFont="1" applyFill="1" applyBorder="1" applyAlignment="1">
      <alignment horizontal="center" vertical="center" wrapText="1"/>
    </xf>
    <xf numFmtId="0" fontId="36" fillId="0" borderId="17" xfId="41"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19"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22"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6"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18" xfId="51" applyFont="1" applyBorder="1" applyAlignment="1">
      <alignment horizontal="center" vertical="center" wrapText="1"/>
    </xf>
    <xf numFmtId="0" fontId="36" fillId="0" borderId="40" xfId="51" applyFont="1" applyBorder="1" applyAlignment="1">
      <alignment horizontal="center" vertical="center" wrapText="1"/>
    </xf>
    <xf numFmtId="0" fontId="36" fillId="0" borderId="21"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6" xfId="51" applyFont="1" applyBorder="1" applyAlignment="1" applyProtection="1">
      <alignment horizontal="center" vertical="center" wrapText="1"/>
    </xf>
    <xf numFmtId="0" fontId="28" fillId="0" borderId="17" xfId="51" applyFont="1" applyBorder="1" applyAlignment="1" applyProtection="1">
      <alignment horizontal="center" vertical="center" wrapText="1"/>
    </xf>
    <xf numFmtId="0" fontId="75"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6" xfId="51" applyFont="1" applyBorder="1" applyAlignment="1">
      <alignment horizontal="center" vertical="center" textRotation="90" wrapText="1"/>
    </xf>
    <xf numFmtId="0" fontId="36" fillId="0" borderId="17" xfId="51"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7" xfId="47"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7" xfId="41" applyFont="1" applyBorder="1" applyAlignment="1">
      <alignment horizontal="center" vertical="center" textRotation="90" wrapText="1"/>
    </xf>
    <xf numFmtId="0" fontId="36" fillId="0" borderId="16" xfId="51" applyFont="1" applyBorder="1" applyAlignment="1">
      <alignment horizontal="center" vertical="center"/>
    </xf>
    <xf numFmtId="0" fontId="36" fillId="0" borderId="17" xfId="51" applyFont="1" applyBorder="1" applyAlignment="1">
      <alignment horizontal="center" vertical="center"/>
    </xf>
    <xf numFmtId="0" fontId="33" fillId="0" borderId="0" xfId="41" applyFont="1" applyAlignment="1">
      <alignment horizontal="center"/>
    </xf>
    <xf numFmtId="0" fontId="38"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5" xfId="41" applyFont="1" applyBorder="1" applyAlignment="1">
      <alignment horizontal="left" vertical="top" wrapText="1"/>
    </xf>
    <xf numFmtId="0" fontId="46" fillId="0" borderId="50" xfId="41" applyFont="1" applyBorder="1" applyAlignment="1">
      <alignment horizontal="left" vertical="top" wrapText="1"/>
    </xf>
    <xf numFmtId="0" fontId="46" fillId="0" borderId="46"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6330D401-046C-47C8-B2AE-50616562507E}"/>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-3985875.6511478885</c:v>
                </c:pt>
                <c:pt idx="1">
                  <c:v>85999.808496947779</c:v>
                </c:pt>
                <c:pt idx="2">
                  <c:v>33843.167834893342</c:v>
                </c:pt>
                <c:pt idx="3">
                  <c:v>34959.372557509087</c:v>
                </c:pt>
                <c:pt idx="4">
                  <c:v>34421.411475626388</c:v>
                </c:pt>
                <c:pt idx="5">
                  <c:v>32915.537410036122</c:v>
                </c:pt>
                <c:pt idx="6">
                  <c:v>-50012.734118507891</c:v>
                </c:pt>
                <c:pt idx="7">
                  <c:v>27587.039082378706</c:v>
                </c:pt>
                <c:pt idx="8">
                  <c:v>25255.569153773831</c:v>
                </c:pt>
                <c:pt idx="9">
                  <c:v>23121.139292127835</c:v>
                </c:pt>
                <c:pt idx="10">
                  <c:v>21167.097003873954</c:v>
                </c:pt>
                <c:pt idx="11">
                  <c:v>19378.197151554643</c:v>
                </c:pt>
              </c:numCache>
            </c:numRef>
          </c:val>
          <c:smooth val="0"/>
          <c:extLst>
            <c:ext xmlns:c16="http://schemas.microsoft.com/office/drawing/2014/chart" uri="{C3380CC4-5D6E-409C-BE32-E72D297353CC}">
              <c16:uniqueId val="{00000000-C4EF-4A92-B454-948EC3BC5B1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-3985875.6511478885</c:v>
                </c:pt>
                <c:pt idx="1">
                  <c:v>-3899875.8426509406</c:v>
                </c:pt>
                <c:pt idx="2">
                  <c:v>-3866032.6748160473</c:v>
                </c:pt>
                <c:pt idx="3">
                  <c:v>-3831073.3022585381</c:v>
                </c:pt>
                <c:pt idx="4">
                  <c:v>-3796651.8907829118</c:v>
                </c:pt>
                <c:pt idx="5">
                  <c:v>-3763736.3533728756</c:v>
                </c:pt>
                <c:pt idx="6">
                  <c:v>-3813749.0874913833</c:v>
                </c:pt>
                <c:pt idx="7">
                  <c:v>-3786162.0484090047</c:v>
                </c:pt>
                <c:pt idx="8">
                  <c:v>-3760906.4792552311</c:v>
                </c:pt>
                <c:pt idx="9">
                  <c:v>-3737785.3399631032</c:v>
                </c:pt>
                <c:pt idx="10">
                  <c:v>-3716618.2429592293</c:v>
                </c:pt>
                <c:pt idx="11">
                  <c:v>-3697240.0458076745</c:v>
                </c:pt>
              </c:numCache>
            </c:numRef>
          </c:val>
          <c:smooth val="0"/>
          <c:extLst>
            <c:ext xmlns:c16="http://schemas.microsoft.com/office/drawing/2014/chart" uri="{C3380CC4-5D6E-409C-BE32-E72D297353CC}">
              <c16:uniqueId val="{00000001-C4EF-4A92-B454-948EC3BC5B1E}"/>
            </c:ext>
          </c:extLst>
        </c:ser>
        <c:dLbls>
          <c:showLegendKey val="0"/>
          <c:showVal val="0"/>
          <c:showCatName val="0"/>
          <c:showSerName val="0"/>
          <c:showPercent val="0"/>
          <c:showBubbleSize val="0"/>
        </c:dLbls>
        <c:smooth val="0"/>
        <c:axId val="-811764704"/>
        <c:axId val="-811765792"/>
      </c:lineChart>
      <c:catAx>
        <c:axId val="-81176470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65792"/>
        <c:crosses val="autoZero"/>
        <c:auto val="1"/>
        <c:lblAlgn val="ctr"/>
        <c:lblOffset val="100"/>
        <c:noMultiLvlLbl val="0"/>
      </c:catAx>
      <c:valAx>
        <c:axId val="-8117657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64704"/>
        <c:crosses val="autoZero"/>
        <c:crossBetween val="between"/>
      </c:valAx>
    </c:plotArea>
    <c:legend>
      <c:legendPos val="r"/>
      <c:layout>
        <c:manualLayout>
          <c:xMode val="edge"/>
          <c:yMode val="edge"/>
          <c:x val="8.6461999999999997E-2"/>
          <c:y val="0.92286500000000005"/>
          <c:w val="0.87100100000000003"/>
          <c:h val="7.713499999999999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9" t="s">
        <v>634</v>
      </c>
      <c r="B5" s="349"/>
      <c r="C5" s="349"/>
      <c r="D5" s="8"/>
      <c r="E5" s="8"/>
      <c r="F5" s="8"/>
      <c r="G5" s="8"/>
      <c r="H5" s="8"/>
      <c r="I5" s="8"/>
      <c r="J5" s="8"/>
    </row>
    <row r="6" spans="1:22" s="2" customFormat="1" ht="18.75" x14ac:dyDescent="0.3">
      <c r="A6" s="6"/>
      <c r="H6" s="5"/>
    </row>
    <row r="7" spans="1:22" s="2" customFormat="1" ht="18.75" x14ac:dyDescent="0.2">
      <c r="A7" s="350" t="s">
        <v>3</v>
      </c>
      <c r="B7" s="350"/>
      <c r="C7" s="35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1" t="s">
        <v>4</v>
      </c>
      <c r="B9" s="351"/>
      <c r="C9" s="351"/>
      <c r="D9" s="11"/>
      <c r="E9" s="11"/>
      <c r="F9" s="11"/>
      <c r="G9" s="11"/>
      <c r="H9" s="11"/>
      <c r="I9" s="10"/>
      <c r="J9" s="10"/>
      <c r="K9" s="10"/>
      <c r="L9" s="10"/>
      <c r="M9" s="10"/>
      <c r="N9" s="10"/>
      <c r="O9" s="10"/>
      <c r="P9" s="10"/>
      <c r="Q9" s="10"/>
      <c r="R9" s="10"/>
      <c r="S9" s="10"/>
      <c r="T9" s="10"/>
      <c r="U9" s="10"/>
      <c r="V9" s="10"/>
    </row>
    <row r="10" spans="1:22" s="2" customFormat="1" ht="18.75" x14ac:dyDescent="0.2">
      <c r="A10" s="352" t="s">
        <v>5</v>
      </c>
      <c r="B10" s="352"/>
      <c r="C10" s="35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3" t="s">
        <v>6</v>
      </c>
      <c r="B12" s="353"/>
      <c r="C12" s="35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2" t="s">
        <v>7</v>
      </c>
      <c r="B13" s="352"/>
      <c r="C13" s="35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3.5" customHeight="1" x14ac:dyDescent="0.2">
      <c r="A15" s="357" t="s">
        <v>8</v>
      </c>
      <c r="B15" s="357"/>
      <c r="C15" s="35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2" t="s">
        <v>9</v>
      </c>
      <c r="B16" s="352"/>
      <c r="C16" s="35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8" t="s">
        <v>10</v>
      </c>
      <c r="B18" s="359"/>
      <c r="C18" s="35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31.5" x14ac:dyDescent="0.2">
      <c r="A23" s="19" t="s">
        <v>17</v>
      </c>
      <c r="B23" s="21"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54"/>
      <c r="B24" s="355"/>
      <c r="C24" s="356"/>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0" t="s">
        <v>27</v>
      </c>
      <c r="C27" s="330" t="s">
        <v>633</v>
      </c>
      <c r="D27" s="12"/>
      <c r="E27" s="12"/>
      <c r="F27" s="12"/>
      <c r="G27" s="12"/>
      <c r="H27" s="13"/>
      <c r="I27" s="13"/>
      <c r="J27" s="13"/>
      <c r="K27" s="13"/>
      <c r="L27" s="13"/>
      <c r="M27" s="13"/>
      <c r="N27" s="13"/>
      <c r="O27" s="13"/>
      <c r="P27" s="13"/>
      <c r="Q27" s="13"/>
      <c r="R27" s="13"/>
    </row>
    <row r="28" spans="1:22" s="14" customFormat="1" ht="42.75" customHeight="1" x14ac:dyDescent="0.2">
      <c r="A28" s="22"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2" t="s">
        <v>42</v>
      </c>
      <c r="B34" s="20" t="s">
        <v>43</v>
      </c>
      <c r="C34" s="16" t="s">
        <v>41</v>
      </c>
    </row>
    <row r="35" spans="1:18" ht="58.5" customHeight="1" x14ac:dyDescent="0.25">
      <c r="A35" s="22" t="s">
        <v>44</v>
      </c>
      <c r="B35" s="20" t="s">
        <v>45</v>
      </c>
      <c r="C35" s="16" t="s">
        <v>46</v>
      </c>
    </row>
    <row r="36" spans="1:18" ht="51.75" customHeight="1" x14ac:dyDescent="0.25">
      <c r="A36" s="22" t="s">
        <v>47</v>
      </c>
      <c r="B36" s="20" t="s">
        <v>48</v>
      </c>
      <c r="C36" s="16" t="s">
        <v>30</v>
      </c>
    </row>
    <row r="37" spans="1:18" ht="43.5" customHeight="1" x14ac:dyDescent="0.25">
      <c r="A37" s="22" t="s">
        <v>49</v>
      </c>
      <c r="B37" s="20" t="s">
        <v>50</v>
      </c>
      <c r="C37" s="16" t="s">
        <v>51</v>
      </c>
    </row>
    <row r="38" spans="1:18" ht="43.5" customHeight="1" x14ac:dyDescent="0.25">
      <c r="A38" s="22" t="s">
        <v>52</v>
      </c>
      <c r="B38" s="20" t="s">
        <v>53</v>
      </c>
      <c r="C38" s="16" t="s">
        <v>46</v>
      </c>
    </row>
    <row r="39" spans="1:18" ht="23.25" customHeight="1" x14ac:dyDescent="0.25">
      <c r="A39" s="354"/>
      <c r="B39" s="355"/>
      <c r="C39" s="356"/>
    </row>
    <row r="40" spans="1:18" ht="63" x14ac:dyDescent="0.25">
      <c r="A40" s="22" t="s">
        <v>54</v>
      </c>
      <c r="B40" s="20" t="s">
        <v>55</v>
      </c>
      <c r="C40" s="331" t="str">
        <f>CONCATENATE("∆L0,4лэп = ",'3.2 паспорт Техсостояние ЛЭП'!S41," км")</f>
        <v>∆L0,4лэп = -0,215 км</v>
      </c>
    </row>
    <row r="41" spans="1:18" ht="105.75" customHeight="1" x14ac:dyDescent="0.25">
      <c r="A41" s="22" t="s">
        <v>56</v>
      </c>
      <c r="B41" s="20" t="s">
        <v>57</v>
      </c>
      <c r="C41" s="23" t="s">
        <v>22</v>
      </c>
    </row>
    <row r="42" spans="1:18" ht="83.25" customHeight="1" x14ac:dyDescent="0.25">
      <c r="A42" s="22" t="s">
        <v>58</v>
      </c>
      <c r="B42" s="20" t="s">
        <v>59</v>
      </c>
      <c r="C42" s="23" t="s">
        <v>22</v>
      </c>
    </row>
    <row r="43" spans="1:18" ht="186" customHeight="1" x14ac:dyDescent="0.25">
      <c r="A43" s="22" t="s">
        <v>60</v>
      </c>
      <c r="B43" s="20" t="s">
        <v>61</v>
      </c>
      <c r="C43" s="23" t="s">
        <v>22</v>
      </c>
    </row>
    <row r="44" spans="1:18" ht="111" customHeight="1" x14ac:dyDescent="0.25">
      <c r="A44" s="22" t="s">
        <v>62</v>
      </c>
      <c r="B44" s="20" t="s">
        <v>63</v>
      </c>
      <c r="C44" s="1" t="s">
        <v>22</v>
      </c>
    </row>
    <row r="45" spans="1:18" ht="89.25" customHeight="1" x14ac:dyDescent="0.25">
      <c r="A45" s="22" t="s">
        <v>64</v>
      </c>
      <c r="B45" s="20" t="s">
        <v>65</v>
      </c>
      <c r="C45" s="23" t="s">
        <v>22</v>
      </c>
    </row>
    <row r="46" spans="1:18" ht="101.25" customHeight="1" x14ac:dyDescent="0.25">
      <c r="A46" s="22" t="s">
        <v>66</v>
      </c>
      <c r="B46" s="20" t="s">
        <v>67</v>
      </c>
      <c r="C46" s="23" t="s">
        <v>22</v>
      </c>
      <c r="E46" s="24"/>
    </row>
    <row r="47" spans="1:18" ht="18.75" customHeight="1" x14ac:dyDescent="0.25">
      <c r="A47" s="354"/>
      <c r="B47" s="355"/>
      <c r="C47" s="356"/>
    </row>
    <row r="48" spans="1:18" ht="75.75" customHeight="1" x14ac:dyDescent="0.25">
      <c r="A48" s="22" t="s">
        <v>68</v>
      </c>
      <c r="B48" s="20" t="s">
        <v>69</v>
      </c>
      <c r="C48" s="25" t="str">
        <f>CONCATENATE(ROUND('6.2. Паспорт фин осв ввод'!AC24,2)," млн рублей")</f>
        <v>2,44 млн рублей</v>
      </c>
    </row>
    <row r="49" spans="1:3" ht="71.25" customHeight="1" x14ac:dyDescent="0.25">
      <c r="A49" s="22" t="s">
        <v>70</v>
      </c>
      <c r="B49" s="20" t="s">
        <v>71</v>
      </c>
      <c r="C49" s="25" t="str">
        <f>CONCATENATE(ROUND('6.2. Паспорт фин осв ввод'!AC30,2)," млн рублей")</f>
        <v>4,25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3E0009-00C2-46B9-BAB3-00C400C600CD}">
      <formula1>список</formula1>
    </dataValidation>
    <dataValidation type="list" allowBlank="1" showInputMessage="1" showErrorMessage="1" sqref="C23" xr:uid="{00030005-0005-431F-B766-00B7007100EC}">
      <formula1>список1</formula1>
    </dataValidation>
    <dataValidation type="list" allowBlank="1" showInputMessage="1" showErrorMessage="1" sqref="C27" xr:uid="{007A006A-00E1-4752-BAF6-0088004600A5}">
      <formula1>список2</formula1>
    </dataValidation>
    <dataValidation type="list" allowBlank="1" showInputMessage="1" showErrorMessage="1" sqref="C36:C38 C28:C32" xr:uid="{00430060-007C-4C76-937B-00E500EC001A}">
      <formula1>список6</formula1>
    </dataValidation>
    <dataValidation type="list" allowBlank="1" showInputMessage="1" showErrorMessage="1" sqref="C33:C34" xr:uid="{00D3003B-0059-47E6-A697-005000240043}">
      <formula1>список7</formula1>
    </dataValidation>
    <dataValidation type="list" allowBlank="1" showInputMessage="1" showErrorMessage="1" sqref="C35" xr:uid="{009C00ED-009B-4BF7-9E0A-009600F200CB}">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72</v>
      </c>
    </row>
    <row r="4" spans="1:28" s="2"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2" customFormat="1" ht="15.75" x14ac:dyDescent="0.2">
      <c r="A5" s="6"/>
    </row>
    <row r="6" spans="1:28" s="2" customFormat="1" ht="18.75" x14ac:dyDescent="0.2">
      <c r="A6" s="350" t="s">
        <v>3</v>
      </c>
      <c r="B6" s="350"/>
      <c r="C6" s="350"/>
      <c r="D6" s="350"/>
      <c r="E6" s="350"/>
      <c r="F6" s="350"/>
      <c r="G6" s="350"/>
      <c r="H6" s="350"/>
      <c r="I6" s="350"/>
      <c r="J6" s="350"/>
      <c r="K6" s="350"/>
      <c r="L6" s="350"/>
      <c r="M6" s="350"/>
      <c r="N6" s="350"/>
      <c r="O6" s="350"/>
      <c r="P6" s="350"/>
      <c r="Q6" s="350"/>
      <c r="R6" s="350"/>
      <c r="S6" s="350"/>
      <c r="T6" s="10"/>
      <c r="U6" s="10"/>
      <c r="V6" s="10"/>
      <c r="W6" s="10"/>
      <c r="X6" s="10"/>
      <c r="Y6" s="10"/>
      <c r="Z6" s="10"/>
      <c r="AA6" s="10"/>
      <c r="AB6" s="10"/>
    </row>
    <row r="7" spans="1:28" s="2" customFormat="1" ht="18.75" x14ac:dyDescent="0.2">
      <c r="A7" s="350"/>
      <c r="B7" s="350"/>
      <c r="C7" s="350"/>
      <c r="D7" s="350"/>
      <c r="E7" s="350"/>
      <c r="F7" s="350"/>
      <c r="G7" s="350"/>
      <c r="H7" s="350"/>
      <c r="I7" s="350"/>
      <c r="J7" s="350"/>
      <c r="K7" s="350"/>
      <c r="L7" s="350"/>
      <c r="M7" s="350"/>
      <c r="N7" s="350"/>
      <c r="O7" s="350"/>
      <c r="P7" s="350"/>
      <c r="Q7" s="350"/>
      <c r="R7" s="350"/>
      <c r="S7" s="350"/>
      <c r="T7" s="10"/>
      <c r="U7" s="10"/>
      <c r="V7" s="10"/>
      <c r="W7" s="10"/>
      <c r="X7" s="10"/>
      <c r="Y7" s="10"/>
      <c r="Z7" s="10"/>
      <c r="AA7" s="10"/>
      <c r="AB7" s="10"/>
    </row>
    <row r="8" spans="1:28" s="2"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0"/>
      <c r="U8" s="10"/>
      <c r="V8" s="10"/>
      <c r="W8" s="10"/>
      <c r="X8" s="10"/>
      <c r="Y8" s="10"/>
      <c r="Z8" s="10"/>
      <c r="AA8" s="10"/>
      <c r="AB8" s="10"/>
    </row>
    <row r="9" spans="1:28" s="2" customFormat="1" ht="18.75" x14ac:dyDescent="0.2">
      <c r="A9" s="352" t="s">
        <v>5</v>
      </c>
      <c r="B9" s="352"/>
      <c r="C9" s="352"/>
      <c r="D9" s="352"/>
      <c r="E9" s="352"/>
      <c r="F9" s="352"/>
      <c r="G9" s="352"/>
      <c r="H9" s="352"/>
      <c r="I9" s="352"/>
      <c r="J9" s="352"/>
      <c r="K9" s="352"/>
      <c r="L9" s="352"/>
      <c r="M9" s="352"/>
      <c r="N9" s="352"/>
      <c r="O9" s="352"/>
      <c r="P9" s="352"/>
      <c r="Q9" s="352"/>
      <c r="R9" s="352"/>
      <c r="S9" s="352"/>
      <c r="T9" s="10"/>
      <c r="U9" s="10"/>
      <c r="V9" s="10"/>
      <c r="W9" s="10"/>
      <c r="X9" s="10"/>
      <c r="Y9" s="10"/>
      <c r="Z9" s="10"/>
      <c r="AA9" s="10"/>
      <c r="AB9" s="10"/>
    </row>
    <row r="10" spans="1:28" s="2" customFormat="1" ht="18.75" x14ac:dyDescent="0.2">
      <c r="A10" s="350"/>
      <c r="B10" s="350"/>
      <c r="C10" s="350"/>
      <c r="D10" s="350"/>
      <c r="E10" s="350"/>
      <c r="F10" s="350"/>
      <c r="G10" s="350"/>
      <c r="H10" s="350"/>
      <c r="I10" s="350"/>
      <c r="J10" s="350"/>
      <c r="K10" s="350"/>
      <c r="L10" s="350"/>
      <c r="M10" s="350"/>
      <c r="N10" s="350"/>
      <c r="O10" s="350"/>
      <c r="P10" s="350"/>
      <c r="Q10" s="350"/>
      <c r="R10" s="350"/>
      <c r="S10" s="350"/>
      <c r="T10" s="10"/>
      <c r="U10" s="10"/>
      <c r="V10" s="10"/>
      <c r="W10" s="10"/>
      <c r="X10" s="10"/>
      <c r="Y10" s="10"/>
      <c r="Z10" s="10"/>
      <c r="AA10" s="10"/>
      <c r="AB10" s="10"/>
    </row>
    <row r="11" spans="1:28" s="2" customFormat="1" ht="18.75" x14ac:dyDescent="0.2">
      <c r="A11" s="360" t="str">
        <f>'1. паспорт местоположение'!A12:C12</f>
        <v>N_22-1287</v>
      </c>
      <c r="B11" s="360"/>
      <c r="C11" s="360"/>
      <c r="D11" s="360"/>
      <c r="E11" s="360"/>
      <c r="F11" s="360"/>
      <c r="G11" s="360"/>
      <c r="H11" s="360"/>
      <c r="I11" s="360"/>
      <c r="J11" s="360"/>
      <c r="K11" s="360"/>
      <c r="L11" s="360"/>
      <c r="M11" s="360"/>
      <c r="N11" s="360"/>
      <c r="O11" s="360"/>
      <c r="P11" s="360"/>
      <c r="Q11" s="360"/>
      <c r="R11" s="360"/>
      <c r="S11" s="360"/>
      <c r="T11" s="10"/>
      <c r="U11" s="10"/>
      <c r="V11" s="10"/>
      <c r="W11" s="10"/>
      <c r="X11" s="10"/>
      <c r="Y11" s="10"/>
      <c r="Z11" s="10"/>
      <c r="AA11" s="10"/>
      <c r="AB11" s="10"/>
    </row>
    <row r="12" spans="1:28" s="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0"/>
      <c r="U12" s="10"/>
      <c r="V12" s="10"/>
      <c r="W12" s="10"/>
      <c r="X12" s="10"/>
      <c r="Y12" s="10"/>
      <c r="Z12" s="10"/>
      <c r="AA12" s="10"/>
      <c r="AB12" s="10"/>
    </row>
    <row r="13" spans="1:28" s="2"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3"/>
      <c r="U13" s="13"/>
      <c r="V13" s="13"/>
      <c r="W13" s="13"/>
      <c r="X13" s="13"/>
      <c r="Y13" s="13"/>
      <c r="Z13" s="13"/>
      <c r="AA13" s="13"/>
      <c r="AB13" s="13"/>
    </row>
    <row r="14" spans="1:28" s="14" customFormat="1" ht="12" x14ac:dyDescent="0.2">
      <c r="A14" s="360" t="str">
        <f>'1. паспорт местоположение'!A9:C9</f>
        <v>Акционерное общество "Россети Янтарь" ДЗО  ПАО "Россети"</v>
      </c>
      <c r="B14" s="360"/>
      <c r="C14" s="360"/>
      <c r="D14" s="360"/>
      <c r="E14" s="360"/>
      <c r="F14" s="360"/>
      <c r="G14" s="360"/>
      <c r="H14" s="360"/>
      <c r="I14" s="360"/>
      <c r="J14" s="360"/>
      <c r="K14" s="360"/>
      <c r="L14" s="360"/>
      <c r="M14" s="360"/>
      <c r="N14" s="360"/>
      <c r="O14" s="360"/>
      <c r="P14" s="360"/>
      <c r="Q14" s="360"/>
      <c r="R14" s="360"/>
      <c r="S14" s="360"/>
      <c r="T14" s="11"/>
      <c r="U14" s="11"/>
      <c r="V14" s="11"/>
      <c r="W14" s="11"/>
      <c r="X14" s="11"/>
      <c r="Y14" s="11"/>
      <c r="Z14" s="11"/>
      <c r="AA14" s="11"/>
      <c r="AB14" s="11"/>
    </row>
    <row r="15" spans="1:28" s="14" customFormat="1" ht="28.5" customHeight="1" x14ac:dyDescent="0.25">
      <c r="A15" s="362"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2"/>
      <c r="C15" s="362"/>
      <c r="D15" s="362"/>
      <c r="E15" s="362"/>
      <c r="F15" s="362"/>
      <c r="G15" s="362"/>
      <c r="H15" s="362"/>
      <c r="I15" s="362"/>
      <c r="J15" s="362"/>
      <c r="K15" s="362"/>
      <c r="L15" s="362"/>
      <c r="M15" s="362"/>
      <c r="N15" s="362"/>
      <c r="O15" s="362"/>
      <c r="P15" s="362"/>
      <c r="Q15" s="362"/>
      <c r="R15" s="362"/>
      <c r="S15" s="362"/>
      <c r="T15" s="12"/>
      <c r="U15" s="12"/>
      <c r="V15" s="12"/>
      <c r="W15" s="12"/>
      <c r="X15" s="12"/>
      <c r="Y15" s="12"/>
      <c r="Z15" s="12"/>
      <c r="AA15" s="12"/>
      <c r="AB15" s="12"/>
    </row>
    <row r="16" spans="1:28" s="14"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3"/>
      <c r="U16" s="13"/>
      <c r="V16" s="13"/>
      <c r="W16" s="13"/>
      <c r="X16" s="13"/>
      <c r="Y16" s="13"/>
    </row>
    <row r="17" spans="1:28" s="14" customFormat="1" ht="45.75" customHeight="1" x14ac:dyDescent="0.2">
      <c r="A17" s="358" t="s">
        <v>73</v>
      </c>
      <c r="B17" s="358"/>
      <c r="C17" s="358"/>
      <c r="D17" s="358"/>
      <c r="E17" s="358"/>
      <c r="F17" s="358"/>
      <c r="G17" s="358"/>
      <c r="H17" s="358"/>
      <c r="I17" s="358"/>
      <c r="J17" s="358"/>
      <c r="K17" s="358"/>
      <c r="L17" s="358"/>
      <c r="M17" s="358"/>
      <c r="N17" s="358"/>
      <c r="O17" s="358"/>
      <c r="P17" s="358"/>
      <c r="Q17" s="358"/>
      <c r="R17" s="358"/>
      <c r="S17" s="358"/>
      <c r="T17" s="15"/>
      <c r="U17" s="15"/>
      <c r="V17" s="15"/>
      <c r="W17" s="15"/>
      <c r="X17" s="15"/>
      <c r="Y17" s="15"/>
      <c r="Z17" s="15"/>
      <c r="AA17" s="15"/>
      <c r="AB17" s="15"/>
    </row>
    <row r="18" spans="1:28" s="1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3"/>
      <c r="U18" s="13"/>
      <c r="V18" s="13"/>
      <c r="W18" s="13"/>
      <c r="X18" s="13"/>
      <c r="Y18" s="13"/>
    </row>
    <row r="19" spans="1:28" s="14" customFormat="1" ht="54" customHeight="1" x14ac:dyDescent="0.2">
      <c r="A19" s="364" t="s">
        <v>11</v>
      </c>
      <c r="B19" s="364" t="s">
        <v>74</v>
      </c>
      <c r="C19" s="365" t="s">
        <v>75</v>
      </c>
      <c r="D19" s="364" t="s">
        <v>76</v>
      </c>
      <c r="E19" s="364" t="s">
        <v>77</v>
      </c>
      <c r="F19" s="364" t="s">
        <v>78</v>
      </c>
      <c r="G19" s="364" t="s">
        <v>79</v>
      </c>
      <c r="H19" s="364" t="s">
        <v>80</v>
      </c>
      <c r="I19" s="364" t="s">
        <v>81</v>
      </c>
      <c r="J19" s="364" t="s">
        <v>82</v>
      </c>
      <c r="K19" s="364" t="s">
        <v>83</v>
      </c>
      <c r="L19" s="364" t="s">
        <v>84</v>
      </c>
      <c r="M19" s="364" t="s">
        <v>85</v>
      </c>
      <c r="N19" s="364" t="s">
        <v>86</v>
      </c>
      <c r="O19" s="364" t="s">
        <v>87</v>
      </c>
      <c r="P19" s="364" t="s">
        <v>88</v>
      </c>
      <c r="Q19" s="364" t="s">
        <v>89</v>
      </c>
      <c r="R19" s="364"/>
      <c r="S19" s="367" t="s">
        <v>90</v>
      </c>
      <c r="T19" s="13"/>
      <c r="U19" s="13"/>
      <c r="V19" s="13"/>
      <c r="W19" s="13"/>
      <c r="X19" s="13"/>
      <c r="Y19" s="13"/>
    </row>
    <row r="20" spans="1:28" s="14" customFormat="1" ht="180.75" customHeight="1" x14ac:dyDescent="0.2">
      <c r="A20" s="364"/>
      <c r="B20" s="364"/>
      <c r="C20" s="366"/>
      <c r="D20" s="364"/>
      <c r="E20" s="364"/>
      <c r="F20" s="364"/>
      <c r="G20" s="364"/>
      <c r="H20" s="364"/>
      <c r="I20" s="364"/>
      <c r="J20" s="364"/>
      <c r="K20" s="364"/>
      <c r="L20" s="364"/>
      <c r="M20" s="364"/>
      <c r="N20" s="364"/>
      <c r="O20" s="364"/>
      <c r="P20" s="364"/>
      <c r="Q20" s="26" t="s">
        <v>91</v>
      </c>
      <c r="R20" s="27" t="s">
        <v>92</v>
      </c>
      <c r="S20" s="367"/>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93</v>
      </c>
      <c r="C23" s="28"/>
      <c r="D23" s="28"/>
      <c r="E23" s="31" t="s">
        <v>94</v>
      </c>
      <c r="F23" s="31" t="s">
        <v>94</v>
      </c>
      <c r="G23" s="31" t="s">
        <v>94</v>
      </c>
      <c r="H23" s="32">
        <f>H22</f>
        <v>0</v>
      </c>
      <c r="I23" s="31"/>
      <c r="J23" s="32">
        <f>J22</f>
        <v>0</v>
      </c>
      <c r="K23" s="31"/>
      <c r="L23" s="31"/>
      <c r="M23" s="31"/>
      <c r="N23" s="31"/>
      <c r="O23" s="31"/>
      <c r="P23" s="31"/>
      <c r="Q23" s="33"/>
      <c r="R23" s="23"/>
      <c r="S23" s="32">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J32" sqref="J32"/>
    </sheetView>
  </sheetViews>
  <sheetFormatPr defaultColWidth="10.7109375" defaultRowHeight="15.75" x14ac:dyDescent="0.25"/>
  <cols>
    <col min="1" max="1" width="9.5703125" style="34" customWidth="1"/>
    <col min="2" max="2" width="8.7109375" style="34" customWidth="1"/>
    <col min="3" max="3" width="12.7109375" style="34" customWidth="1"/>
    <col min="4" max="4" width="17.7109375" style="34" customWidth="1"/>
    <col min="5" max="5" width="11.140625" style="34" customWidth="1"/>
    <col min="6" max="6" width="11" style="34" customWidth="1"/>
    <col min="7" max="7" width="8.7109375" style="34" customWidth="1"/>
    <col min="8" max="8" width="10.2851562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72</v>
      </c>
    </row>
    <row r="5" spans="1:20" s="2" customFormat="1" ht="18.75" customHeight="1" x14ac:dyDescent="0.3">
      <c r="A5" s="3"/>
      <c r="T5" s="5"/>
    </row>
    <row r="6" spans="1:20" s="2"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2" customFormat="1" x14ac:dyDescent="0.2">
      <c r="A7" s="6"/>
    </row>
    <row r="8" spans="1:20" s="2" customFormat="1" ht="18.75" x14ac:dyDescent="0.2">
      <c r="A8" s="350" t="s">
        <v>3</v>
      </c>
      <c r="B8" s="350"/>
      <c r="C8" s="350"/>
      <c r="D8" s="350"/>
      <c r="E8" s="350"/>
      <c r="F8" s="350"/>
      <c r="G8" s="350"/>
      <c r="H8" s="350"/>
      <c r="I8" s="350"/>
      <c r="J8" s="350"/>
      <c r="K8" s="350"/>
      <c r="L8" s="350"/>
      <c r="M8" s="350"/>
      <c r="N8" s="350"/>
      <c r="O8" s="350"/>
      <c r="P8" s="350"/>
      <c r="Q8" s="350"/>
      <c r="R8" s="350"/>
      <c r="S8" s="350"/>
      <c r="T8" s="350"/>
    </row>
    <row r="9" spans="1:20" s="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2" customFormat="1" ht="18.75" customHeight="1" x14ac:dyDescent="0.2">
      <c r="A10" s="360" t="str">
        <f>'1. паспорт местоположение'!A9:C9</f>
        <v>Акционерное общество "Россети Янтарь" ДЗО  ПАО "Россети"</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52" t="s">
        <v>5</v>
      </c>
      <c r="B11" s="352"/>
      <c r="C11" s="352"/>
      <c r="D11" s="352"/>
      <c r="E11" s="352"/>
      <c r="F11" s="352"/>
      <c r="G11" s="352"/>
      <c r="H11" s="352"/>
      <c r="I11" s="352"/>
      <c r="J11" s="352"/>
      <c r="K11" s="352"/>
      <c r="L11" s="352"/>
      <c r="M11" s="352"/>
      <c r="N11" s="352"/>
      <c r="O11" s="352"/>
      <c r="P11" s="352"/>
      <c r="Q11" s="352"/>
      <c r="R11" s="352"/>
      <c r="S11" s="352"/>
      <c r="T11" s="352"/>
    </row>
    <row r="12" spans="1:20" s="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2" customFormat="1" ht="18.75" customHeight="1" x14ac:dyDescent="0.2">
      <c r="A13" s="360" t="str">
        <f>'1. паспорт местоположение'!A12:C12</f>
        <v>N_22-1287</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2"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4" customFormat="1" ht="37.5" customHeight="1" x14ac:dyDescent="0.2">
      <c r="A16"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6" s="370"/>
      <c r="C16" s="370"/>
      <c r="D16" s="370"/>
      <c r="E16" s="370"/>
      <c r="F16" s="370"/>
      <c r="G16" s="370"/>
      <c r="H16" s="370"/>
      <c r="I16" s="370"/>
      <c r="J16" s="370"/>
      <c r="K16" s="370"/>
      <c r="L16" s="370"/>
      <c r="M16" s="370"/>
      <c r="N16" s="370"/>
      <c r="O16" s="370"/>
      <c r="P16" s="370"/>
      <c r="Q16" s="370"/>
      <c r="R16" s="370"/>
      <c r="S16" s="370"/>
      <c r="T16" s="370"/>
    </row>
    <row r="17" spans="1:113" s="14" customFormat="1" ht="15" customHeight="1" x14ac:dyDescent="0.2">
      <c r="A17" s="352" t="s">
        <v>9</v>
      </c>
      <c r="B17" s="352"/>
      <c r="C17" s="352"/>
      <c r="D17" s="352"/>
      <c r="E17" s="352"/>
      <c r="F17" s="352"/>
      <c r="G17" s="352"/>
      <c r="H17" s="352"/>
      <c r="I17" s="352"/>
      <c r="J17" s="352"/>
      <c r="K17" s="352"/>
      <c r="L17" s="352"/>
      <c r="M17" s="352"/>
      <c r="N17" s="352"/>
      <c r="O17" s="352"/>
      <c r="P17" s="352"/>
      <c r="Q17" s="352"/>
      <c r="R17" s="352"/>
      <c r="S17" s="352"/>
      <c r="T17" s="352"/>
    </row>
    <row r="18" spans="1:113" s="14"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14" customFormat="1" ht="15" customHeight="1" x14ac:dyDescent="0.2">
      <c r="A19" s="359" t="s">
        <v>95</v>
      </c>
      <c r="B19" s="359"/>
      <c r="C19" s="359"/>
      <c r="D19" s="359"/>
      <c r="E19" s="359"/>
      <c r="F19" s="359"/>
      <c r="G19" s="359"/>
      <c r="H19" s="359"/>
      <c r="I19" s="359"/>
      <c r="J19" s="359"/>
      <c r="K19" s="359"/>
      <c r="L19" s="359"/>
      <c r="M19" s="359"/>
      <c r="N19" s="359"/>
      <c r="O19" s="359"/>
      <c r="P19" s="359"/>
      <c r="Q19" s="359"/>
      <c r="R19" s="359"/>
      <c r="S19" s="359"/>
      <c r="T19" s="359"/>
    </row>
    <row r="20" spans="1:113" s="35"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11</v>
      </c>
      <c r="B21" s="376" t="s">
        <v>96</v>
      </c>
      <c r="C21" s="377"/>
      <c r="D21" s="380" t="s">
        <v>97</v>
      </c>
      <c r="E21" s="376" t="s">
        <v>98</v>
      </c>
      <c r="F21" s="377"/>
      <c r="G21" s="376" t="s">
        <v>99</v>
      </c>
      <c r="H21" s="377"/>
      <c r="I21" s="376" t="s">
        <v>100</v>
      </c>
      <c r="J21" s="377"/>
      <c r="K21" s="380" t="s">
        <v>101</v>
      </c>
      <c r="L21" s="376" t="s">
        <v>102</v>
      </c>
      <c r="M21" s="377"/>
      <c r="N21" s="376" t="s">
        <v>103</v>
      </c>
      <c r="O21" s="377"/>
      <c r="P21" s="380" t="s">
        <v>104</v>
      </c>
      <c r="Q21" s="368" t="s">
        <v>105</v>
      </c>
      <c r="R21" s="383"/>
      <c r="S21" s="368" t="s">
        <v>106</v>
      </c>
      <c r="T21" s="369"/>
    </row>
    <row r="22" spans="1:113" ht="204.75" customHeight="1" x14ac:dyDescent="0.25">
      <c r="A22" s="374"/>
      <c r="B22" s="378"/>
      <c r="C22" s="379"/>
      <c r="D22" s="381"/>
      <c r="E22" s="378"/>
      <c r="F22" s="379"/>
      <c r="G22" s="378"/>
      <c r="H22" s="379"/>
      <c r="I22" s="378"/>
      <c r="J22" s="379"/>
      <c r="K22" s="382"/>
      <c r="L22" s="378"/>
      <c r="M22" s="379"/>
      <c r="N22" s="378"/>
      <c r="O22" s="379"/>
      <c r="P22" s="382"/>
      <c r="Q22" s="37" t="s">
        <v>107</v>
      </c>
      <c r="R22" s="37" t="s">
        <v>108</v>
      </c>
      <c r="S22" s="37" t="s">
        <v>109</v>
      </c>
      <c r="T22" s="37" t="s">
        <v>110</v>
      </c>
    </row>
    <row r="23" spans="1:113" ht="51.75" customHeight="1" x14ac:dyDescent="0.25">
      <c r="A23" s="375"/>
      <c r="B23" s="37" t="s">
        <v>111</v>
      </c>
      <c r="C23" s="37" t="s">
        <v>112</v>
      </c>
      <c r="D23" s="382"/>
      <c r="E23" s="37" t="s">
        <v>111</v>
      </c>
      <c r="F23" s="37" t="s">
        <v>112</v>
      </c>
      <c r="G23" s="37" t="s">
        <v>111</v>
      </c>
      <c r="H23" s="37" t="s">
        <v>112</v>
      </c>
      <c r="I23" s="37" t="s">
        <v>111</v>
      </c>
      <c r="J23" s="37" t="s">
        <v>112</v>
      </c>
      <c r="K23" s="37" t="s">
        <v>111</v>
      </c>
      <c r="L23" s="37" t="s">
        <v>111</v>
      </c>
      <c r="M23" s="37" t="s">
        <v>112</v>
      </c>
      <c r="N23" s="37" t="s">
        <v>111</v>
      </c>
      <c r="O23" s="37" t="s">
        <v>112</v>
      </c>
      <c r="P23" s="36" t="s">
        <v>111</v>
      </c>
      <c r="Q23" s="37" t="s">
        <v>111</v>
      </c>
      <c r="R23" s="37" t="s">
        <v>111</v>
      </c>
      <c r="S23" s="37" t="s">
        <v>111</v>
      </c>
      <c r="T23" s="37" t="s">
        <v>111</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9" customFormat="1" x14ac:dyDescent="0.25">
      <c r="A25" s="40">
        <v>1</v>
      </c>
      <c r="B25" s="41" t="s">
        <v>94</v>
      </c>
      <c r="C25" s="41" t="s">
        <v>94</v>
      </c>
      <c r="D25" s="41" t="s">
        <v>94</v>
      </c>
      <c r="E25" s="41" t="s">
        <v>94</v>
      </c>
      <c r="F25" s="41" t="s">
        <v>94</v>
      </c>
      <c r="G25" s="41" t="s">
        <v>94</v>
      </c>
      <c r="H25" s="41" t="s">
        <v>94</v>
      </c>
      <c r="I25" s="41" t="s">
        <v>94</v>
      </c>
      <c r="J25" s="42" t="s">
        <v>94</v>
      </c>
      <c r="K25" s="42" t="s">
        <v>94</v>
      </c>
      <c r="L25" s="42" t="s">
        <v>94</v>
      </c>
      <c r="M25" s="40" t="s">
        <v>94</v>
      </c>
      <c r="N25" s="40" t="s">
        <v>94</v>
      </c>
      <c r="O25" s="43" t="s">
        <v>94</v>
      </c>
      <c r="P25" s="42" t="s">
        <v>94</v>
      </c>
      <c r="Q25" s="44" t="s">
        <v>94</v>
      </c>
      <c r="R25" s="41" t="s">
        <v>94</v>
      </c>
      <c r="S25" s="44" t="s">
        <v>94</v>
      </c>
      <c r="T25" s="41" t="s">
        <v>94</v>
      </c>
    </row>
    <row r="26" spans="1:113" ht="12.75" customHeight="1" x14ac:dyDescent="0.25"/>
    <row r="27" spans="1:113" s="45" customFormat="1" ht="12.75" x14ac:dyDescent="0.2">
      <c r="B27" s="46"/>
      <c r="C27" s="46"/>
      <c r="K27" s="46"/>
    </row>
    <row r="28" spans="1:113" s="45" customFormat="1" x14ac:dyDescent="0.25">
      <c r="B28" s="34" t="s">
        <v>113</v>
      </c>
      <c r="C28" s="34"/>
      <c r="D28" s="34"/>
      <c r="E28" s="34"/>
      <c r="F28" s="34"/>
      <c r="G28" s="34"/>
      <c r="H28" s="34"/>
      <c r="I28" s="34"/>
      <c r="J28" s="34"/>
      <c r="K28" s="34"/>
      <c r="L28" s="34"/>
      <c r="M28" s="34"/>
      <c r="N28" s="34"/>
      <c r="O28" s="34"/>
      <c r="P28" s="34"/>
      <c r="Q28" s="34"/>
      <c r="R28" s="34"/>
    </row>
    <row r="29" spans="1:113" x14ac:dyDescent="0.25">
      <c r="B29" s="371" t="s">
        <v>114</v>
      </c>
      <c r="C29" s="371"/>
      <c r="D29" s="371"/>
      <c r="E29" s="371"/>
      <c r="F29" s="371"/>
      <c r="G29" s="371"/>
      <c r="H29" s="371"/>
      <c r="I29" s="371"/>
      <c r="J29" s="371"/>
      <c r="K29" s="371"/>
      <c r="L29" s="371"/>
      <c r="M29" s="371"/>
      <c r="N29" s="371"/>
      <c r="O29" s="371"/>
      <c r="P29" s="371"/>
      <c r="Q29" s="371"/>
      <c r="R29" s="371"/>
    </row>
    <row r="31" spans="1:113" x14ac:dyDescent="0.25">
      <c r="B31" s="47" t="s">
        <v>115</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116</v>
      </c>
      <c r="C32" s="47"/>
      <c r="D32" s="47"/>
      <c r="E32" s="47"/>
      <c r="H32" s="47"/>
      <c r="I32" s="47"/>
      <c r="J32" s="47"/>
      <c r="K32" s="47"/>
      <c r="L32" s="47"/>
      <c r="M32" s="47"/>
      <c r="N32" s="47"/>
      <c r="O32" s="47"/>
      <c r="P32" s="47"/>
      <c r="Q32" s="47"/>
      <c r="R32" s="47"/>
    </row>
    <row r="33" spans="2:113"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7" t="s">
        <v>118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7" t="s">
        <v>119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7" t="s">
        <v>120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7" t="s">
        <v>121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7" t="s">
        <v>122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7" t="s">
        <v>123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7" t="s">
        <v>124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6"/>
  <sheetViews>
    <sheetView view="pageBreakPreview" topLeftCell="A22" zoomScale="70" workbookViewId="0">
      <selection activeCell="R44" sqref="R44:R45"/>
    </sheetView>
  </sheetViews>
  <sheetFormatPr defaultColWidth="10.7109375" defaultRowHeight="15.75" x14ac:dyDescent="0.25"/>
  <cols>
    <col min="1" max="1" width="10.7109375" style="34"/>
    <col min="2" max="2" width="20" style="34" customWidth="1"/>
    <col min="3" max="3" width="24.140625" style="34" customWidth="1"/>
    <col min="4" max="4" width="19.42578125" style="34" customWidth="1"/>
    <col min="5" max="5" width="22.2851562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0.85546875" style="34" customWidth="1"/>
    <col min="24" max="24" width="24.5703125" style="34" customWidth="1"/>
    <col min="25" max="25" width="19.28515625" style="34" customWidth="1"/>
    <col min="26" max="26" width="18.5703125" style="34" customWidth="1"/>
    <col min="27" max="27" width="31.425781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72</v>
      </c>
    </row>
    <row r="4" spans="1:27" s="2" customFormat="1" x14ac:dyDescent="0.2">
      <c r="E4" s="6"/>
    </row>
    <row r="5" spans="1:27" s="2"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0" t="str">
        <f>'1. паспорт местоположение'!A9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2"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0" t="str">
        <f>'1. паспорт местоположение'!A12</f>
        <v>N_22-1287</v>
      </c>
      <c r="F12" s="360"/>
      <c r="G12" s="360"/>
      <c r="H12" s="360"/>
      <c r="I12" s="360"/>
      <c r="J12" s="360"/>
      <c r="K12" s="360"/>
      <c r="L12" s="360"/>
      <c r="M12" s="360"/>
      <c r="N12" s="360"/>
      <c r="O12" s="360"/>
      <c r="P12" s="360"/>
      <c r="Q12" s="360"/>
      <c r="R12" s="360"/>
      <c r="S12" s="360"/>
      <c r="T12" s="360"/>
      <c r="U12" s="360"/>
      <c r="V12" s="360"/>
      <c r="W12" s="360"/>
      <c r="X12" s="360"/>
      <c r="Y12" s="360"/>
    </row>
    <row r="13" spans="1:27" s="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4"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35" customFormat="1" ht="21" customHeight="1" x14ac:dyDescent="0.25"/>
    <row r="21" spans="1:27" ht="15.75" customHeight="1" x14ac:dyDescent="0.25">
      <c r="A21" s="380" t="s">
        <v>11</v>
      </c>
      <c r="B21" s="376" t="s">
        <v>126</v>
      </c>
      <c r="C21" s="377"/>
      <c r="D21" s="376" t="s">
        <v>127</v>
      </c>
      <c r="E21" s="377"/>
      <c r="F21" s="368" t="s">
        <v>83</v>
      </c>
      <c r="G21" s="369"/>
      <c r="H21" s="369"/>
      <c r="I21" s="383"/>
      <c r="J21" s="380" t="s">
        <v>128</v>
      </c>
      <c r="K21" s="376" t="s">
        <v>129</v>
      </c>
      <c r="L21" s="377"/>
      <c r="M21" s="376" t="s">
        <v>130</v>
      </c>
      <c r="N21" s="377"/>
      <c r="O21" s="376" t="s">
        <v>131</v>
      </c>
      <c r="P21" s="377"/>
      <c r="Q21" s="376" t="s">
        <v>132</v>
      </c>
      <c r="R21" s="377"/>
      <c r="S21" s="380" t="s">
        <v>133</v>
      </c>
      <c r="T21" s="380" t="s">
        <v>134</v>
      </c>
      <c r="U21" s="380" t="s">
        <v>135</v>
      </c>
      <c r="V21" s="376" t="s">
        <v>136</v>
      </c>
      <c r="W21" s="377"/>
      <c r="X21" s="368" t="s">
        <v>105</v>
      </c>
      <c r="Y21" s="369"/>
      <c r="Z21" s="368" t="s">
        <v>106</v>
      </c>
      <c r="AA21" s="369"/>
    </row>
    <row r="22" spans="1:27" ht="216" customHeight="1" x14ac:dyDescent="0.25">
      <c r="A22" s="381"/>
      <c r="B22" s="378"/>
      <c r="C22" s="379"/>
      <c r="D22" s="378"/>
      <c r="E22" s="379"/>
      <c r="F22" s="368" t="s">
        <v>137</v>
      </c>
      <c r="G22" s="383"/>
      <c r="H22" s="368" t="s">
        <v>138</v>
      </c>
      <c r="I22" s="383"/>
      <c r="J22" s="382"/>
      <c r="K22" s="378"/>
      <c r="L22" s="379"/>
      <c r="M22" s="378"/>
      <c r="N22" s="379"/>
      <c r="O22" s="378"/>
      <c r="P22" s="379"/>
      <c r="Q22" s="378"/>
      <c r="R22" s="379"/>
      <c r="S22" s="382"/>
      <c r="T22" s="382"/>
      <c r="U22" s="382"/>
      <c r="V22" s="378"/>
      <c r="W22" s="379"/>
      <c r="X22" s="37" t="s">
        <v>107</v>
      </c>
      <c r="Y22" s="37" t="s">
        <v>108</v>
      </c>
      <c r="Z22" s="37" t="s">
        <v>109</v>
      </c>
      <c r="AA22" s="37" t="s">
        <v>110</v>
      </c>
    </row>
    <row r="23" spans="1:27" ht="60" customHeight="1" x14ac:dyDescent="0.25">
      <c r="A23" s="382"/>
      <c r="B23" s="36" t="s">
        <v>111</v>
      </c>
      <c r="C23" s="36" t="s">
        <v>112</v>
      </c>
      <c r="D23" s="36" t="s">
        <v>111</v>
      </c>
      <c r="E23" s="36" t="s">
        <v>112</v>
      </c>
      <c r="F23" s="36" t="s">
        <v>111</v>
      </c>
      <c r="G23" s="36" t="s">
        <v>112</v>
      </c>
      <c r="H23" s="36" t="s">
        <v>111</v>
      </c>
      <c r="I23" s="36" t="s">
        <v>112</v>
      </c>
      <c r="J23" s="36" t="s">
        <v>111</v>
      </c>
      <c r="K23" s="36" t="s">
        <v>111</v>
      </c>
      <c r="L23" s="36" t="s">
        <v>112</v>
      </c>
      <c r="M23" s="36" t="s">
        <v>111</v>
      </c>
      <c r="N23" s="36" t="s">
        <v>112</v>
      </c>
      <c r="O23" s="36" t="s">
        <v>111</v>
      </c>
      <c r="P23" s="36" t="s">
        <v>112</v>
      </c>
      <c r="Q23" s="36" t="s">
        <v>111</v>
      </c>
      <c r="R23" s="36" t="s">
        <v>112</v>
      </c>
      <c r="S23" s="36" t="s">
        <v>111</v>
      </c>
      <c r="T23" s="36" t="s">
        <v>111</v>
      </c>
      <c r="U23" s="36" t="s">
        <v>111</v>
      </c>
      <c r="V23" s="36" t="s">
        <v>111</v>
      </c>
      <c r="W23" s="36" t="s">
        <v>112</v>
      </c>
      <c r="X23" s="36" t="s">
        <v>111</v>
      </c>
      <c r="Y23" s="36" t="s">
        <v>111</v>
      </c>
      <c r="Z23" s="37" t="s">
        <v>111</v>
      </c>
      <c r="AA23" s="37" t="s">
        <v>111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31.5" x14ac:dyDescent="0.25">
      <c r="A25" s="325">
        <v>1</v>
      </c>
      <c r="B25" s="41" t="s">
        <v>139</v>
      </c>
      <c r="C25" s="41" t="s">
        <v>140</v>
      </c>
      <c r="D25" s="41" t="s">
        <v>141</v>
      </c>
      <c r="E25" s="41" t="s">
        <v>141</v>
      </c>
      <c r="F25" s="325">
        <v>0.4</v>
      </c>
      <c r="G25" s="325">
        <v>0.4</v>
      </c>
      <c r="H25" s="325">
        <v>0.4</v>
      </c>
      <c r="I25" s="325">
        <v>0.4</v>
      </c>
      <c r="J25" s="325">
        <v>1987</v>
      </c>
      <c r="K25" s="325">
        <v>1</v>
      </c>
      <c r="L25" s="325">
        <v>2</v>
      </c>
      <c r="M25" s="325">
        <v>50</v>
      </c>
      <c r="N25" s="325">
        <v>95</v>
      </c>
      <c r="O25" s="325" t="s">
        <v>142</v>
      </c>
      <c r="P25" s="325" t="s">
        <v>143</v>
      </c>
      <c r="Q25" s="325">
        <v>0.11899999999999999</v>
      </c>
      <c r="R25" s="325">
        <v>0.111</v>
      </c>
      <c r="S25" s="384" t="s">
        <v>94</v>
      </c>
      <c r="T25" s="384" t="s">
        <v>144</v>
      </c>
      <c r="U25" s="384" t="s">
        <v>23</v>
      </c>
      <c r="V25" s="50" t="s">
        <v>145</v>
      </c>
      <c r="W25" s="40" t="s">
        <v>146</v>
      </c>
      <c r="X25" s="386" t="s">
        <v>147</v>
      </c>
      <c r="Y25" s="386" t="s">
        <v>148</v>
      </c>
      <c r="Z25" s="386" t="s">
        <v>149</v>
      </c>
      <c r="AA25" s="386" t="s">
        <v>150</v>
      </c>
    </row>
    <row r="26" spans="1:27" x14ac:dyDescent="0.25">
      <c r="A26" s="389">
        <v>2</v>
      </c>
      <c r="B26" s="391" t="s">
        <v>139</v>
      </c>
      <c r="C26" s="391" t="s">
        <v>151</v>
      </c>
      <c r="D26" s="41" t="s">
        <v>152</v>
      </c>
      <c r="E26" s="327" t="s">
        <v>153</v>
      </c>
      <c r="F26" s="325">
        <v>0.4</v>
      </c>
      <c r="G26" s="325">
        <v>0.4</v>
      </c>
      <c r="H26" s="325">
        <v>0.4</v>
      </c>
      <c r="I26" s="325">
        <v>0.4</v>
      </c>
      <c r="J26" s="325">
        <v>1987</v>
      </c>
      <c r="K26" s="325">
        <v>1</v>
      </c>
      <c r="L26" s="325">
        <v>1</v>
      </c>
      <c r="M26" s="325">
        <v>50</v>
      </c>
      <c r="N26" s="325">
        <v>95</v>
      </c>
      <c r="O26" s="325" t="s">
        <v>142</v>
      </c>
      <c r="P26" s="325" t="s">
        <v>143</v>
      </c>
      <c r="Q26" s="325">
        <v>0.23899999999999999</v>
      </c>
      <c r="R26" s="325">
        <v>0.20599999999999999</v>
      </c>
      <c r="S26" s="385"/>
      <c r="T26" s="385"/>
      <c r="U26" s="385"/>
      <c r="V26" s="50" t="s">
        <v>145</v>
      </c>
      <c r="W26" s="40" t="s">
        <v>146</v>
      </c>
      <c r="X26" s="387"/>
      <c r="Y26" s="387"/>
      <c r="Z26" s="387"/>
      <c r="AA26" s="387"/>
    </row>
    <row r="27" spans="1:27" x14ac:dyDescent="0.25">
      <c r="A27" s="390"/>
      <c r="B27" s="392"/>
      <c r="C27" s="392"/>
      <c r="D27" s="41" t="s">
        <v>94</v>
      </c>
      <c r="E27" s="327" t="s">
        <v>154</v>
      </c>
      <c r="F27" s="325" t="s">
        <v>94</v>
      </c>
      <c r="G27" s="325">
        <v>0.4</v>
      </c>
      <c r="H27" s="325" t="s">
        <v>94</v>
      </c>
      <c r="I27" s="325">
        <v>0.4</v>
      </c>
      <c r="J27" s="325" t="s">
        <v>94</v>
      </c>
      <c r="K27" s="325" t="s">
        <v>94</v>
      </c>
      <c r="L27" s="325">
        <v>1</v>
      </c>
      <c r="M27" s="325" t="s">
        <v>94</v>
      </c>
      <c r="N27" s="325">
        <v>25</v>
      </c>
      <c r="O27" s="325" t="s">
        <v>94</v>
      </c>
      <c r="P27" s="325" t="s">
        <v>155</v>
      </c>
      <c r="Q27" s="325" t="s">
        <v>94</v>
      </c>
      <c r="R27" s="325">
        <v>1.4999999999999999E-2</v>
      </c>
      <c r="S27" s="329" t="s">
        <v>94</v>
      </c>
      <c r="T27" s="329" t="s">
        <v>94</v>
      </c>
      <c r="U27" s="329" t="s">
        <v>94</v>
      </c>
      <c r="V27" s="50" t="s">
        <v>94</v>
      </c>
      <c r="W27" s="40" t="s">
        <v>156</v>
      </c>
      <c r="X27" s="387"/>
      <c r="Y27" s="387"/>
      <c r="Z27" s="387"/>
      <c r="AA27" s="387"/>
    </row>
    <row r="28" spans="1:27" x14ac:dyDescent="0.25">
      <c r="A28" s="389">
        <v>3</v>
      </c>
      <c r="B28" s="391" t="s">
        <v>139</v>
      </c>
      <c r="C28" s="391" t="s">
        <v>157</v>
      </c>
      <c r="D28" s="41" t="s">
        <v>94</v>
      </c>
      <c r="E28" s="327" t="s">
        <v>158</v>
      </c>
      <c r="F28" s="325" t="s">
        <v>94</v>
      </c>
      <c r="G28" s="325">
        <v>0.4</v>
      </c>
      <c r="H28" s="325" t="s">
        <v>94</v>
      </c>
      <c r="I28" s="325">
        <v>0.4</v>
      </c>
      <c r="J28" s="325" t="s">
        <v>94</v>
      </c>
      <c r="K28" s="325" t="s">
        <v>94</v>
      </c>
      <c r="L28" s="325">
        <v>1</v>
      </c>
      <c r="M28" s="325" t="s">
        <v>94</v>
      </c>
      <c r="N28" s="325">
        <v>25</v>
      </c>
      <c r="O28" s="325" t="s">
        <v>94</v>
      </c>
      <c r="P28" s="325" t="s">
        <v>143</v>
      </c>
      <c r="Q28" s="325" t="s">
        <v>94</v>
      </c>
      <c r="R28" s="325">
        <v>2.7E-2</v>
      </c>
      <c r="S28" s="44" t="s">
        <v>94</v>
      </c>
      <c r="T28" s="44" t="s">
        <v>94</v>
      </c>
      <c r="U28" s="44" t="s">
        <v>94</v>
      </c>
      <c r="V28" s="44" t="s">
        <v>94</v>
      </c>
      <c r="W28" s="40" t="s">
        <v>146</v>
      </c>
      <c r="X28" s="387"/>
      <c r="Y28" s="387"/>
      <c r="Z28" s="387"/>
      <c r="AA28" s="387"/>
    </row>
    <row r="29" spans="1:27" x14ac:dyDescent="0.25">
      <c r="A29" s="393"/>
      <c r="B29" s="394"/>
      <c r="C29" s="394"/>
      <c r="D29" s="41" t="s">
        <v>159</v>
      </c>
      <c r="E29" s="327" t="s">
        <v>160</v>
      </c>
      <c r="F29" s="325">
        <v>0.4</v>
      </c>
      <c r="G29" s="325">
        <v>0.4</v>
      </c>
      <c r="H29" s="325">
        <v>0.4</v>
      </c>
      <c r="I29" s="325">
        <v>0.4</v>
      </c>
      <c r="J29" s="325">
        <v>1987</v>
      </c>
      <c r="K29" s="325">
        <v>1</v>
      </c>
      <c r="L29" s="325">
        <v>1</v>
      </c>
      <c r="M29" s="325">
        <v>50</v>
      </c>
      <c r="N29" s="325">
        <v>95</v>
      </c>
      <c r="O29" s="325" t="s">
        <v>142</v>
      </c>
      <c r="P29" s="325" t="s">
        <v>143</v>
      </c>
      <c r="Q29" s="325">
        <v>4.1000000000000002E-2</v>
      </c>
      <c r="R29" s="325">
        <v>4.3999999999999997E-2</v>
      </c>
      <c r="S29" s="384" t="s">
        <v>94</v>
      </c>
      <c r="T29" s="384" t="s">
        <v>144</v>
      </c>
      <c r="U29" s="384" t="s">
        <v>23</v>
      </c>
      <c r="V29" s="50" t="s">
        <v>145</v>
      </c>
      <c r="W29" s="40" t="s">
        <v>146</v>
      </c>
      <c r="X29" s="387"/>
      <c r="Y29" s="387"/>
      <c r="Z29" s="387"/>
      <c r="AA29" s="387"/>
    </row>
    <row r="30" spans="1:27" x14ac:dyDescent="0.25">
      <c r="A30" s="393"/>
      <c r="B30" s="394"/>
      <c r="C30" s="394"/>
      <c r="D30" s="41" t="s">
        <v>161</v>
      </c>
      <c r="E30" s="327" t="s">
        <v>162</v>
      </c>
      <c r="F30" s="325">
        <v>0.4</v>
      </c>
      <c r="G30" s="325">
        <v>0.4</v>
      </c>
      <c r="H30" s="325">
        <v>0.4</v>
      </c>
      <c r="I30" s="325">
        <v>0.4</v>
      </c>
      <c r="J30" s="325">
        <v>1987</v>
      </c>
      <c r="K30" s="325">
        <v>1</v>
      </c>
      <c r="L30" s="325">
        <v>1</v>
      </c>
      <c r="M30" s="325">
        <v>50</v>
      </c>
      <c r="N30" s="325">
        <v>70</v>
      </c>
      <c r="O30" s="325" t="s">
        <v>142</v>
      </c>
      <c r="P30" s="325" t="s">
        <v>143</v>
      </c>
      <c r="Q30" s="325">
        <v>7.3999999999999996E-2</v>
      </c>
      <c r="R30" s="325">
        <v>0.08</v>
      </c>
      <c r="S30" s="395"/>
      <c r="T30" s="395"/>
      <c r="U30" s="395"/>
      <c r="V30" s="50" t="s">
        <v>145</v>
      </c>
      <c r="W30" s="40" t="s">
        <v>146</v>
      </c>
      <c r="X30" s="387"/>
      <c r="Y30" s="387"/>
      <c r="Z30" s="387"/>
      <c r="AA30" s="387"/>
    </row>
    <row r="31" spans="1:27" x14ac:dyDescent="0.25">
      <c r="A31" s="393"/>
      <c r="B31" s="394"/>
      <c r="C31" s="394"/>
      <c r="D31" s="41" t="s">
        <v>163</v>
      </c>
      <c r="E31" s="325" t="s">
        <v>94</v>
      </c>
      <c r="F31" s="325">
        <v>0.4</v>
      </c>
      <c r="G31" s="325" t="s">
        <v>94</v>
      </c>
      <c r="H31" s="325">
        <v>0.4</v>
      </c>
      <c r="I31" s="325" t="s">
        <v>94</v>
      </c>
      <c r="J31" s="325">
        <v>1987</v>
      </c>
      <c r="K31" s="325">
        <v>1</v>
      </c>
      <c r="L31" s="325" t="s">
        <v>94</v>
      </c>
      <c r="M31" s="325">
        <v>50</v>
      </c>
      <c r="N31" s="325" t="s">
        <v>94</v>
      </c>
      <c r="O31" s="325" t="s">
        <v>142</v>
      </c>
      <c r="P31" s="325" t="s">
        <v>94</v>
      </c>
      <c r="Q31" s="325">
        <v>8.2000000000000003E-2</v>
      </c>
      <c r="R31" s="325" t="s">
        <v>94</v>
      </c>
      <c r="S31" s="395"/>
      <c r="T31" s="395"/>
      <c r="U31" s="395"/>
      <c r="V31" s="50" t="s">
        <v>145</v>
      </c>
      <c r="W31" s="325" t="s">
        <v>94</v>
      </c>
      <c r="X31" s="387"/>
      <c r="Y31" s="387"/>
      <c r="Z31" s="387"/>
      <c r="AA31" s="387"/>
    </row>
    <row r="32" spans="1:27" ht="31.5" x14ac:dyDescent="0.25">
      <c r="A32" s="393"/>
      <c r="B32" s="394"/>
      <c r="C32" s="394"/>
      <c r="D32" s="41" t="s">
        <v>164</v>
      </c>
      <c r="E32" s="327" t="s">
        <v>165</v>
      </c>
      <c r="F32" s="325">
        <v>0.4</v>
      </c>
      <c r="G32" s="325">
        <v>0.4</v>
      </c>
      <c r="H32" s="325">
        <v>0.4</v>
      </c>
      <c r="I32" s="325">
        <v>0.4</v>
      </c>
      <c r="J32" s="325">
        <v>1987</v>
      </c>
      <c r="K32" s="325">
        <v>1</v>
      </c>
      <c r="L32" s="325">
        <v>1</v>
      </c>
      <c r="M32" s="325">
        <v>50</v>
      </c>
      <c r="N32" s="325">
        <v>95</v>
      </c>
      <c r="O32" s="325" t="s">
        <v>142</v>
      </c>
      <c r="P32" s="325" t="s">
        <v>143</v>
      </c>
      <c r="Q32" s="325">
        <f>0.138+0.08+0.032</f>
        <v>0.25</v>
      </c>
      <c r="R32" s="325">
        <v>9.2999999999999999E-2</v>
      </c>
      <c r="S32" s="385"/>
      <c r="T32" s="385"/>
      <c r="U32" s="385"/>
      <c r="V32" s="50" t="s">
        <v>145</v>
      </c>
      <c r="W32" s="40" t="s">
        <v>146</v>
      </c>
      <c r="X32" s="387"/>
      <c r="Y32" s="387"/>
      <c r="Z32" s="387"/>
      <c r="AA32" s="387"/>
    </row>
    <row r="33" spans="1:27" ht="47.25" x14ac:dyDescent="0.25">
      <c r="A33" s="393"/>
      <c r="B33" s="394"/>
      <c r="C33" s="394"/>
      <c r="D33" s="41" t="s">
        <v>94</v>
      </c>
      <c r="E33" s="327" t="s">
        <v>166</v>
      </c>
      <c r="F33" s="325" t="s">
        <v>94</v>
      </c>
      <c r="G33" s="325">
        <v>0.4</v>
      </c>
      <c r="H33" s="325" t="s">
        <v>94</v>
      </c>
      <c r="I33" s="325">
        <v>0.4</v>
      </c>
      <c r="J33" s="325" t="s">
        <v>94</v>
      </c>
      <c r="K33" s="325" t="s">
        <v>94</v>
      </c>
      <c r="L33" s="325">
        <v>1</v>
      </c>
      <c r="M33" s="325" t="s">
        <v>94</v>
      </c>
      <c r="N33" s="325">
        <v>25</v>
      </c>
      <c r="O33" s="325" t="s">
        <v>94</v>
      </c>
      <c r="P33" s="325" t="s">
        <v>143</v>
      </c>
      <c r="Q33" s="325" t="s">
        <v>94</v>
      </c>
      <c r="R33" s="325">
        <f>0.012+0.019+0.014</f>
        <v>4.4999999999999998E-2</v>
      </c>
      <c r="S33" s="44" t="s">
        <v>94</v>
      </c>
      <c r="T33" s="44" t="s">
        <v>94</v>
      </c>
      <c r="U33" s="44" t="s">
        <v>94</v>
      </c>
      <c r="V33" s="44" t="s">
        <v>94</v>
      </c>
      <c r="W33" s="40" t="s">
        <v>146</v>
      </c>
      <c r="X33" s="387"/>
      <c r="Y33" s="387"/>
      <c r="Z33" s="387"/>
      <c r="AA33" s="387"/>
    </row>
    <row r="34" spans="1:27" x14ac:dyDescent="0.25">
      <c r="A34" s="393"/>
      <c r="B34" s="394"/>
      <c r="C34" s="394"/>
      <c r="D34" s="41" t="s">
        <v>94</v>
      </c>
      <c r="E34" s="327" t="s">
        <v>167</v>
      </c>
      <c r="F34" s="325" t="s">
        <v>94</v>
      </c>
      <c r="G34" s="325">
        <v>0.4</v>
      </c>
      <c r="H34" s="325" t="s">
        <v>94</v>
      </c>
      <c r="I34" s="325">
        <v>0.4</v>
      </c>
      <c r="J34" s="325" t="s">
        <v>94</v>
      </c>
      <c r="K34" s="325" t="s">
        <v>94</v>
      </c>
      <c r="L34" s="325">
        <v>1</v>
      </c>
      <c r="M34" s="325" t="s">
        <v>94</v>
      </c>
      <c r="N34" s="325">
        <v>25</v>
      </c>
      <c r="O34" s="325" t="s">
        <v>94</v>
      </c>
      <c r="P34" s="325" t="s">
        <v>155</v>
      </c>
      <c r="Q34" s="325" t="s">
        <v>94</v>
      </c>
      <c r="R34" s="325">
        <v>1.0999999999999999E-2</v>
      </c>
      <c r="S34" s="329" t="s">
        <v>94</v>
      </c>
      <c r="T34" s="329" t="s">
        <v>94</v>
      </c>
      <c r="U34" s="329" t="s">
        <v>94</v>
      </c>
      <c r="V34" s="50" t="s">
        <v>94</v>
      </c>
      <c r="W34" s="40" t="s">
        <v>156</v>
      </c>
      <c r="X34" s="387"/>
      <c r="Y34" s="387"/>
      <c r="Z34" s="387"/>
      <c r="AA34" s="387"/>
    </row>
    <row r="35" spans="1:27" x14ac:dyDescent="0.25">
      <c r="A35" s="393"/>
      <c r="B35" s="394"/>
      <c r="C35" s="394"/>
      <c r="D35" s="41" t="s">
        <v>168</v>
      </c>
      <c r="E35" s="327" t="s">
        <v>169</v>
      </c>
      <c r="F35" s="325">
        <v>0.4</v>
      </c>
      <c r="G35" s="325">
        <v>0.4</v>
      </c>
      <c r="H35" s="325">
        <v>0.4</v>
      </c>
      <c r="I35" s="325">
        <v>0.4</v>
      </c>
      <c r="J35" s="325">
        <v>1987</v>
      </c>
      <c r="K35" s="325">
        <v>1</v>
      </c>
      <c r="L35" s="325">
        <v>1</v>
      </c>
      <c r="M35" s="325">
        <v>50</v>
      </c>
      <c r="N35" s="325">
        <v>25</v>
      </c>
      <c r="O35" s="325" t="s">
        <v>142</v>
      </c>
      <c r="P35" s="325" t="s">
        <v>143</v>
      </c>
      <c r="Q35" s="325">
        <v>2.5000000000000001E-2</v>
      </c>
      <c r="R35" s="325">
        <v>1.2999999999999999E-2</v>
      </c>
      <c r="S35" s="384" t="s">
        <v>94</v>
      </c>
      <c r="T35" s="384" t="s">
        <v>144</v>
      </c>
      <c r="U35" s="384" t="s">
        <v>23</v>
      </c>
      <c r="V35" s="50" t="s">
        <v>145</v>
      </c>
      <c r="W35" s="40" t="s">
        <v>146</v>
      </c>
      <c r="X35" s="387"/>
      <c r="Y35" s="387"/>
      <c r="Z35" s="387"/>
      <c r="AA35" s="387"/>
    </row>
    <row r="36" spans="1:27" x14ac:dyDescent="0.25">
      <c r="A36" s="393"/>
      <c r="B36" s="394"/>
      <c r="C36" s="394"/>
      <c r="D36" s="41" t="s">
        <v>170</v>
      </c>
      <c r="E36" s="327" t="s">
        <v>94</v>
      </c>
      <c r="F36" s="325">
        <v>0.4</v>
      </c>
      <c r="G36" s="325" t="s">
        <v>94</v>
      </c>
      <c r="H36" s="325">
        <v>0.4</v>
      </c>
      <c r="I36" s="325" t="s">
        <v>94</v>
      </c>
      <c r="J36" s="325">
        <v>1987</v>
      </c>
      <c r="K36" s="325">
        <v>1</v>
      </c>
      <c r="L36" s="325" t="s">
        <v>94</v>
      </c>
      <c r="M36" s="325">
        <v>50</v>
      </c>
      <c r="N36" s="325" t="s">
        <v>94</v>
      </c>
      <c r="O36" s="325" t="s">
        <v>142</v>
      </c>
      <c r="P36" s="325" t="s">
        <v>94</v>
      </c>
      <c r="Q36" s="325">
        <v>0.04</v>
      </c>
      <c r="R36" s="325" t="s">
        <v>94</v>
      </c>
      <c r="S36" s="385"/>
      <c r="T36" s="385"/>
      <c r="U36" s="385"/>
      <c r="V36" s="50" t="s">
        <v>145</v>
      </c>
      <c r="W36" s="40" t="s">
        <v>94</v>
      </c>
      <c r="X36" s="387"/>
      <c r="Y36" s="387"/>
      <c r="Z36" s="387"/>
      <c r="AA36" s="387"/>
    </row>
    <row r="37" spans="1:27" x14ac:dyDescent="0.25">
      <c r="A37" s="393"/>
      <c r="B37" s="394"/>
      <c r="C37" s="394"/>
      <c r="D37" s="41" t="s">
        <v>94</v>
      </c>
      <c r="E37" s="327" t="s">
        <v>171</v>
      </c>
      <c r="F37" s="325" t="s">
        <v>94</v>
      </c>
      <c r="G37" s="325">
        <v>0.4</v>
      </c>
      <c r="H37" s="325" t="s">
        <v>94</v>
      </c>
      <c r="I37" s="325">
        <v>0.4</v>
      </c>
      <c r="J37" s="325" t="s">
        <v>94</v>
      </c>
      <c r="K37" s="325" t="s">
        <v>94</v>
      </c>
      <c r="L37" s="325">
        <v>1</v>
      </c>
      <c r="M37" s="325" t="s">
        <v>94</v>
      </c>
      <c r="N37" s="325">
        <v>70</v>
      </c>
      <c r="O37" s="325" t="s">
        <v>94</v>
      </c>
      <c r="P37" s="325" t="s">
        <v>143</v>
      </c>
      <c r="Q37" s="325" t="s">
        <v>94</v>
      </c>
      <c r="R37" s="325">
        <v>3.5999999999999997E-2</v>
      </c>
      <c r="S37" s="44" t="s">
        <v>94</v>
      </c>
      <c r="T37" s="44" t="s">
        <v>94</v>
      </c>
      <c r="U37" s="44" t="s">
        <v>94</v>
      </c>
      <c r="V37" s="44" t="s">
        <v>94</v>
      </c>
      <c r="W37" s="40" t="s">
        <v>146</v>
      </c>
      <c r="X37" s="387"/>
      <c r="Y37" s="387"/>
      <c r="Z37" s="387"/>
      <c r="AA37" s="387"/>
    </row>
    <row r="38" spans="1:27" x14ac:dyDescent="0.25">
      <c r="A38" s="393"/>
      <c r="B38" s="394"/>
      <c r="C38" s="394"/>
      <c r="D38" s="41" t="s">
        <v>94</v>
      </c>
      <c r="E38" s="327" t="s">
        <v>172</v>
      </c>
      <c r="F38" s="325" t="s">
        <v>94</v>
      </c>
      <c r="G38" s="325">
        <v>0.4</v>
      </c>
      <c r="H38" s="325" t="s">
        <v>94</v>
      </c>
      <c r="I38" s="325">
        <v>0.4</v>
      </c>
      <c r="J38" s="325" t="s">
        <v>94</v>
      </c>
      <c r="K38" s="325" t="s">
        <v>94</v>
      </c>
      <c r="L38" s="325">
        <v>1</v>
      </c>
      <c r="M38" s="325" t="s">
        <v>94</v>
      </c>
      <c r="N38" s="325">
        <v>25</v>
      </c>
      <c r="O38" s="325" t="s">
        <v>94</v>
      </c>
      <c r="P38" s="325" t="s">
        <v>143</v>
      </c>
      <c r="Q38" s="325" t="s">
        <v>94</v>
      </c>
      <c r="R38" s="325">
        <v>1.4999999999999999E-2</v>
      </c>
      <c r="S38" s="44" t="s">
        <v>94</v>
      </c>
      <c r="T38" s="44" t="s">
        <v>94</v>
      </c>
      <c r="U38" s="44" t="s">
        <v>94</v>
      </c>
      <c r="V38" s="44" t="s">
        <v>94</v>
      </c>
      <c r="W38" s="40" t="s">
        <v>146</v>
      </c>
      <c r="X38" s="387"/>
      <c r="Y38" s="387"/>
      <c r="Z38" s="387"/>
      <c r="AA38" s="387"/>
    </row>
    <row r="39" spans="1:27" x14ac:dyDescent="0.25">
      <c r="A39" s="390"/>
      <c r="B39" s="392"/>
      <c r="C39" s="392"/>
      <c r="D39" s="41" t="s">
        <v>173</v>
      </c>
      <c r="E39" s="327" t="s">
        <v>94</v>
      </c>
      <c r="F39" s="325">
        <v>0.4</v>
      </c>
      <c r="G39" s="325" t="s">
        <v>94</v>
      </c>
      <c r="H39" s="325">
        <v>0.4</v>
      </c>
      <c r="I39" s="325" t="s">
        <v>94</v>
      </c>
      <c r="J39" s="325">
        <v>1987</v>
      </c>
      <c r="K39" s="325">
        <v>1</v>
      </c>
      <c r="L39" s="325" t="s">
        <v>94</v>
      </c>
      <c r="M39" s="325" t="s">
        <v>174</v>
      </c>
      <c r="N39" s="325" t="s">
        <v>94</v>
      </c>
      <c r="O39" s="325" t="s">
        <v>142</v>
      </c>
      <c r="P39" s="325" t="s">
        <v>94</v>
      </c>
      <c r="Q39" s="325">
        <f>0.025+0.016</f>
        <v>4.1000000000000002E-2</v>
      </c>
      <c r="R39" s="325" t="s">
        <v>94</v>
      </c>
      <c r="S39" s="44" t="s">
        <v>94</v>
      </c>
      <c r="T39" s="51" t="s">
        <v>144</v>
      </c>
      <c r="U39" s="52" t="s">
        <v>23</v>
      </c>
      <c r="V39" s="325" t="s">
        <v>145</v>
      </c>
      <c r="W39" s="325" t="s">
        <v>94</v>
      </c>
      <c r="X39" s="388"/>
      <c r="Y39" s="388"/>
      <c r="Z39" s="388"/>
      <c r="AA39" s="388"/>
    </row>
    <row r="40" spans="1:27" s="53" customFormat="1" ht="63" x14ac:dyDescent="0.25">
      <c r="A40" s="41">
        <v>4</v>
      </c>
      <c r="B40" s="50" t="s">
        <v>175</v>
      </c>
      <c r="C40" s="50" t="s">
        <v>175</v>
      </c>
      <c r="D40" s="50" t="s">
        <v>176</v>
      </c>
      <c r="E40" s="50" t="s">
        <v>176</v>
      </c>
      <c r="F40" s="326">
        <v>0.4</v>
      </c>
      <c r="G40" s="326">
        <v>0.4</v>
      </c>
      <c r="H40" s="326">
        <v>0.4</v>
      </c>
      <c r="I40" s="326">
        <v>0.4</v>
      </c>
      <c r="J40" s="328" t="s">
        <v>177</v>
      </c>
      <c r="K40" s="328" t="s">
        <v>14</v>
      </c>
      <c r="L40" s="328" t="s">
        <v>14</v>
      </c>
      <c r="M40" s="44" t="s">
        <v>178</v>
      </c>
      <c r="N40" s="41">
        <v>70</v>
      </c>
      <c r="O40" s="41" t="s">
        <v>143</v>
      </c>
      <c r="P40" s="41" t="s">
        <v>143</v>
      </c>
      <c r="Q40" s="41">
        <v>0</v>
      </c>
      <c r="R40" s="41">
        <v>0</v>
      </c>
      <c r="S40" s="44" t="s">
        <v>94</v>
      </c>
      <c r="T40" s="51" t="s">
        <v>144</v>
      </c>
      <c r="U40" s="52" t="s">
        <v>23</v>
      </c>
      <c r="V40" s="328" t="s">
        <v>145</v>
      </c>
      <c r="W40" s="328" t="s">
        <v>146</v>
      </c>
      <c r="X40" s="324" t="s">
        <v>147</v>
      </c>
      <c r="Y40" s="324" t="s">
        <v>148</v>
      </c>
      <c r="Z40" s="326" t="s">
        <v>149</v>
      </c>
      <c r="AA40" s="54" t="s">
        <v>179</v>
      </c>
    </row>
    <row r="41" spans="1:27" x14ac:dyDescent="0.25">
      <c r="Q41" s="55">
        <f>SUM(Q25:Q40)</f>
        <v>0.91100000000000003</v>
      </c>
      <c r="R41" s="55">
        <f>SUM(R25:R40)</f>
        <v>0.69600000000000017</v>
      </c>
      <c r="S41" s="34">
        <f>R41-Q41</f>
        <v>-0.21499999999999986</v>
      </c>
      <c r="X41" s="332"/>
      <c r="Y41" s="333"/>
      <c r="Z41" s="334"/>
      <c r="AA41" s="335"/>
    </row>
    <row r="42" spans="1:27" x14ac:dyDescent="0.25">
      <c r="R42" s="56"/>
      <c r="S42" s="35"/>
      <c r="AA42" s="335"/>
    </row>
    <row r="43" spans="1:27" x14ac:dyDescent="0.25">
      <c r="P43" s="34" t="s">
        <v>142</v>
      </c>
      <c r="AA43" s="335"/>
    </row>
    <row r="44" spans="1:27" x14ac:dyDescent="0.25">
      <c r="P44" s="34" t="s">
        <v>180</v>
      </c>
      <c r="R44" s="55">
        <f>R41-R46-R45</f>
        <v>0.55900000000000016</v>
      </c>
      <c r="AA44" s="335"/>
    </row>
    <row r="45" spans="1:27" x14ac:dyDescent="0.25">
      <c r="P45" s="34" t="s">
        <v>181</v>
      </c>
      <c r="R45" s="34">
        <f>R25</f>
        <v>0.111</v>
      </c>
      <c r="AA45" s="335"/>
    </row>
    <row r="46" spans="1:27" x14ac:dyDescent="0.25">
      <c r="P46" s="34" t="s">
        <v>155</v>
      </c>
      <c r="R46" s="34">
        <f>R27+R34</f>
        <v>2.5999999999999999E-2</v>
      </c>
    </row>
  </sheetData>
  <mergeCells count="46">
    <mergeCell ref="Z25:Z39"/>
    <mergeCell ref="AA25:AA39"/>
    <mergeCell ref="A26:A27"/>
    <mergeCell ref="B26:B27"/>
    <mergeCell ref="C26:C27"/>
    <mergeCell ref="A28:A39"/>
    <mergeCell ref="B28:B39"/>
    <mergeCell ref="C28:C39"/>
    <mergeCell ref="S29:S32"/>
    <mergeCell ref="T29:T32"/>
    <mergeCell ref="U29:U32"/>
    <mergeCell ref="S35:S36"/>
    <mergeCell ref="T35:T36"/>
    <mergeCell ref="U35:U36"/>
    <mergeCell ref="S25:S26"/>
    <mergeCell ref="T25:T26"/>
    <mergeCell ref="U25:U26"/>
    <mergeCell ref="X25:X39"/>
    <mergeCell ref="Y25:Y3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12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9" t="str">
        <f>'1. паспорт местоположение'!A5:C5</f>
        <v>Год раскрытия информации: 2026 год</v>
      </c>
      <c r="B5" s="349"/>
      <c r="C5" s="34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50" t="s">
        <v>3</v>
      </c>
      <c r="B7" s="350"/>
      <c r="C7" s="350"/>
      <c r="D7" s="10"/>
      <c r="E7" s="10"/>
      <c r="F7" s="10"/>
      <c r="G7" s="10"/>
      <c r="H7" s="10"/>
      <c r="I7" s="10"/>
      <c r="J7" s="10"/>
      <c r="K7" s="10"/>
      <c r="L7" s="10"/>
      <c r="M7" s="10"/>
      <c r="N7" s="10"/>
      <c r="O7" s="10"/>
      <c r="P7" s="10"/>
      <c r="Q7" s="10"/>
      <c r="R7" s="10"/>
      <c r="S7" s="10"/>
      <c r="T7" s="10"/>
      <c r="U7" s="10"/>
    </row>
    <row r="8" spans="1:29" s="2" customFormat="1" ht="18.75" x14ac:dyDescent="0.2">
      <c r="A8" s="350"/>
      <c r="B8" s="350"/>
      <c r="C8" s="350"/>
      <c r="D8" s="9"/>
      <c r="E8" s="9"/>
      <c r="F8" s="9"/>
      <c r="G8" s="9"/>
      <c r="H8" s="10"/>
      <c r="I8" s="10"/>
      <c r="J8" s="10"/>
      <c r="K8" s="10"/>
      <c r="L8" s="10"/>
      <c r="M8" s="10"/>
      <c r="N8" s="10"/>
      <c r="O8" s="10"/>
      <c r="P8" s="10"/>
      <c r="Q8" s="10"/>
      <c r="R8" s="10"/>
      <c r="S8" s="10"/>
      <c r="T8" s="10"/>
      <c r="U8" s="10"/>
    </row>
    <row r="9" spans="1:29" s="2" customFormat="1" ht="18.75" x14ac:dyDescent="0.2">
      <c r="A9" s="360" t="str">
        <f>'1. паспорт местоположение'!A9:C9</f>
        <v>Акционерное общество "Россети Янтарь" ДЗО  ПАО "Россети"</v>
      </c>
      <c r="B9" s="360"/>
      <c r="C9" s="360"/>
      <c r="D9" s="11"/>
      <c r="E9" s="11"/>
      <c r="F9" s="11"/>
      <c r="G9" s="11"/>
      <c r="H9" s="10"/>
      <c r="I9" s="10"/>
      <c r="J9" s="10"/>
      <c r="K9" s="10"/>
      <c r="L9" s="10"/>
      <c r="M9" s="10"/>
      <c r="N9" s="10"/>
      <c r="O9" s="10"/>
      <c r="P9" s="10"/>
      <c r="Q9" s="10"/>
      <c r="R9" s="10"/>
      <c r="S9" s="10"/>
      <c r="T9" s="10"/>
      <c r="U9" s="10"/>
    </row>
    <row r="10" spans="1:29" s="2" customFormat="1" ht="18.75" x14ac:dyDescent="0.2">
      <c r="A10" s="352" t="s">
        <v>5</v>
      </c>
      <c r="B10" s="352"/>
      <c r="C10" s="352"/>
      <c r="D10" s="12"/>
      <c r="E10" s="12"/>
      <c r="F10" s="12"/>
      <c r="G10" s="12"/>
      <c r="H10" s="10"/>
      <c r="I10" s="10"/>
      <c r="J10" s="10"/>
      <c r="K10" s="10"/>
      <c r="L10" s="10"/>
      <c r="M10" s="10"/>
      <c r="N10" s="10"/>
      <c r="O10" s="10"/>
      <c r="P10" s="10"/>
      <c r="Q10" s="10"/>
      <c r="R10" s="10"/>
      <c r="S10" s="10"/>
      <c r="T10" s="10"/>
      <c r="U10" s="10"/>
    </row>
    <row r="11" spans="1:29" s="2" customFormat="1" ht="18.75" x14ac:dyDescent="0.2">
      <c r="A11" s="350"/>
      <c r="B11" s="350"/>
      <c r="C11" s="350"/>
      <c r="D11" s="9"/>
      <c r="E11" s="9"/>
      <c r="F11" s="9"/>
      <c r="G11" s="9"/>
      <c r="H11" s="10"/>
      <c r="I11" s="10"/>
      <c r="J11" s="10"/>
      <c r="K11" s="10"/>
      <c r="L11" s="10"/>
      <c r="M11" s="10"/>
      <c r="N11" s="10"/>
      <c r="O11" s="10"/>
      <c r="P11" s="10"/>
      <c r="Q11" s="10"/>
      <c r="R11" s="10"/>
      <c r="S11" s="10"/>
      <c r="T11" s="10"/>
      <c r="U11" s="10"/>
    </row>
    <row r="12" spans="1:29" s="2" customFormat="1" ht="18.75" x14ac:dyDescent="0.2">
      <c r="A12" s="360" t="str">
        <f>'1. паспорт местоположение'!A12:C12</f>
        <v>N_22-1287</v>
      </c>
      <c r="B12" s="360"/>
      <c r="C12" s="360"/>
      <c r="D12" s="11"/>
      <c r="E12" s="11"/>
      <c r="F12" s="11"/>
      <c r="G12" s="11"/>
      <c r="H12" s="10"/>
      <c r="I12" s="10"/>
      <c r="J12" s="10"/>
      <c r="K12" s="10"/>
      <c r="L12" s="10"/>
      <c r="M12" s="10"/>
      <c r="N12" s="10"/>
      <c r="O12" s="10"/>
      <c r="P12" s="10"/>
      <c r="Q12" s="10"/>
      <c r="R12" s="10"/>
      <c r="S12" s="10"/>
      <c r="T12" s="10"/>
      <c r="U12" s="10"/>
    </row>
    <row r="13" spans="1:29" s="2" customFormat="1" ht="18.75" x14ac:dyDescent="0.2">
      <c r="A13" s="352" t="s">
        <v>7</v>
      </c>
      <c r="B13" s="352"/>
      <c r="C13" s="35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1"/>
      <c r="B14" s="361"/>
      <c r="C14" s="361"/>
      <c r="D14" s="13"/>
      <c r="E14" s="13"/>
      <c r="F14" s="13"/>
      <c r="G14" s="13"/>
      <c r="H14" s="13"/>
      <c r="I14" s="13"/>
      <c r="J14" s="13"/>
      <c r="K14" s="13"/>
      <c r="L14" s="13"/>
      <c r="M14" s="13"/>
      <c r="N14" s="13"/>
      <c r="O14" s="13"/>
      <c r="P14" s="13"/>
      <c r="Q14" s="13"/>
      <c r="R14" s="13"/>
      <c r="S14" s="13"/>
      <c r="T14" s="13"/>
      <c r="U14" s="13"/>
    </row>
    <row r="15" spans="1:29" s="14" customFormat="1" ht="27" customHeight="1" x14ac:dyDescent="0.2">
      <c r="A15"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70"/>
      <c r="C15" s="37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2" t="s">
        <v>9</v>
      </c>
      <c r="B16" s="352"/>
      <c r="C16" s="35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1"/>
      <c r="B17" s="361"/>
      <c r="C17" s="361"/>
      <c r="D17" s="13"/>
      <c r="E17" s="13"/>
      <c r="F17" s="13"/>
      <c r="G17" s="13"/>
      <c r="H17" s="13"/>
      <c r="I17" s="13"/>
      <c r="J17" s="13"/>
      <c r="K17" s="13"/>
      <c r="L17" s="13"/>
      <c r="M17" s="13"/>
      <c r="N17" s="13"/>
      <c r="O17" s="13"/>
      <c r="P17" s="13"/>
      <c r="Q17" s="13"/>
      <c r="R17" s="13"/>
    </row>
    <row r="18" spans="1:21" s="14" customFormat="1" ht="27.75" customHeight="1" x14ac:dyDescent="0.2">
      <c r="A18" s="358" t="s">
        <v>182</v>
      </c>
      <c r="B18" s="358"/>
      <c r="C18" s="35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58" t="s">
        <v>183</v>
      </c>
      <c r="C22" s="59" t="s">
        <v>184</v>
      </c>
      <c r="D22" s="12"/>
      <c r="E22" s="12"/>
      <c r="F22" s="13"/>
      <c r="G22" s="13"/>
      <c r="H22" s="13"/>
      <c r="I22" s="13"/>
      <c r="J22" s="13"/>
      <c r="K22" s="13"/>
      <c r="L22" s="13"/>
      <c r="M22" s="13"/>
      <c r="N22" s="13"/>
      <c r="O22" s="13"/>
      <c r="P22" s="13"/>
    </row>
    <row r="23" spans="1:21" ht="54.75" customHeight="1" x14ac:dyDescent="0.25">
      <c r="A23" s="22" t="s">
        <v>17</v>
      </c>
      <c r="B23" s="60" t="s">
        <v>185</v>
      </c>
      <c r="C23" s="16" t="s">
        <v>186</v>
      </c>
    </row>
    <row r="24" spans="1:21" ht="315" x14ac:dyDescent="0.25">
      <c r="A24" s="22" t="s">
        <v>20</v>
      </c>
      <c r="B24" s="60" t="s">
        <v>187</v>
      </c>
      <c r="C24" s="61" t="s">
        <v>188</v>
      </c>
    </row>
    <row r="25" spans="1:21" ht="63" customHeight="1" x14ac:dyDescent="0.25">
      <c r="A25" s="22" t="s">
        <v>23</v>
      </c>
      <c r="B25" s="60" t="s">
        <v>189</v>
      </c>
      <c r="C25" s="16" t="s">
        <v>635</v>
      </c>
    </row>
    <row r="26" spans="1:21" ht="42.75" customHeight="1" x14ac:dyDescent="0.25">
      <c r="A26" s="22" t="s">
        <v>26</v>
      </c>
      <c r="B26" s="60" t="s">
        <v>190</v>
      </c>
      <c r="C26" s="16" t="s">
        <v>191</v>
      </c>
    </row>
    <row r="27" spans="1:21" ht="141.75" x14ac:dyDescent="0.25">
      <c r="A27" s="22" t="s">
        <v>28</v>
      </c>
      <c r="B27" s="60" t="s">
        <v>192</v>
      </c>
      <c r="C27" s="16" t="s">
        <v>193</v>
      </c>
    </row>
    <row r="28" spans="1:21" ht="42.75" customHeight="1" x14ac:dyDescent="0.25">
      <c r="A28" s="22" t="s">
        <v>31</v>
      </c>
      <c r="B28" s="60" t="s">
        <v>194</v>
      </c>
      <c r="C28" s="20">
        <v>2025</v>
      </c>
    </row>
    <row r="29" spans="1:21" ht="42.75" customHeight="1" x14ac:dyDescent="0.25">
      <c r="A29" s="22" t="s">
        <v>33</v>
      </c>
      <c r="B29" s="16" t="s">
        <v>195</v>
      </c>
      <c r="C29" s="20">
        <v>2026</v>
      </c>
    </row>
    <row r="30" spans="1:21" ht="42.75" customHeight="1" x14ac:dyDescent="0.25">
      <c r="A30" s="22" t="s">
        <v>35</v>
      </c>
      <c r="B30" s="16" t="s">
        <v>196</v>
      </c>
      <c r="C30" s="16" t="s">
        <v>636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ColWidth="9.140625" defaultRowHeight="15" x14ac:dyDescent="0.25"/>
  <cols>
    <col min="1" max="1" width="17.7109375" style="62" customWidth="1"/>
    <col min="2" max="2" width="30.140625" style="62" customWidth="1"/>
    <col min="3" max="3" width="12.28515625" style="62" customWidth="1"/>
    <col min="4" max="5" width="15" style="62" customWidth="1"/>
    <col min="6" max="7" width="13.28515625" style="62" customWidth="1"/>
    <col min="8" max="8" width="12.28515625" style="62" customWidth="1"/>
    <col min="9" max="9" width="17.85546875" style="62" customWidth="1"/>
    <col min="10" max="10" width="16.7109375" style="62" customWidth="1"/>
    <col min="11" max="11" width="24.5703125" style="62" customWidth="1"/>
    <col min="12" max="12" width="30.85546875" style="62" customWidth="1"/>
    <col min="13" max="13" width="27.140625" style="62" customWidth="1"/>
    <col min="14" max="14" width="32.42578125" style="62" customWidth="1"/>
    <col min="15" max="15" width="13.28515625" style="62" customWidth="1"/>
    <col min="16" max="16" width="8.7109375" style="62" customWidth="1"/>
    <col min="17" max="17" width="12.7109375" style="62" customWidth="1"/>
    <col min="18" max="18" width="9.140625" style="62"/>
    <col min="19" max="19" width="17" style="62" customWidth="1"/>
    <col min="20" max="21" width="12" style="62" customWidth="1"/>
    <col min="22" max="22" width="11" style="62" customWidth="1"/>
    <col min="23" max="25" width="17.7109375" style="62" customWidth="1"/>
    <col min="26" max="26" width="46.5703125" style="62" customWidth="1"/>
    <col min="27" max="28" width="12.28515625" style="62" customWidth="1"/>
    <col min="29" max="16384" width="9.140625" style="62"/>
  </cols>
  <sheetData>
    <row r="1" spans="1:28" ht="18.75" x14ac:dyDescent="0.25">
      <c r="Z1" s="4" t="s">
        <v>0</v>
      </c>
    </row>
    <row r="2" spans="1:28" ht="18.75" x14ac:dyDescent="0.3">
      <c r="Z2" s="5" t="s">
        <v>1</v>
      </c>
    </row>
    <row r="3" spans="1:28" ht="18.75" x14ac:dyDescent="0.3">
      <c r="Z3" s="5" t="s">
        <v>72</v>
      </c>
    </row>
    <row r="4" spans="1:28"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63"/>
      <c r="AB6" s="63"/>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63"/>
      <c r="AB7" s="63"/>
    </row>
    <row r="8" spans="1:28" x14ac:dyDescent="0.25">
      <c r="A8" s="396" t="str">
        <f>'1. паспорт местоположение'!A9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64"/>
      <c r="AB8" s="64"/>
    </row>
    <row r="9" spans="1:28" ht="15.75" x14ac:dyDescent="0.25">
      <c r="A9" s="397" t="s">
        <v>5</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65"/>
      <c r="AB9" s="65"/>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63"/>
      <c r="AB10" s="63"/>
    </row>
    <row r="11" spans="1:28" x14ac:dyDescent="0.25">
      <c r="A11" s="396" t="str">
        <f>'1. паспорт местоположение'!A12:C12</f>
        <v>N_22-1287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64"/>
      <c r="AB11" s="64"/>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65"/>
      <c r="AB12" s="65"/>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66"/>
      <c r="AB13" s="66"/>
    </row>
    <row r="14" spans="1:28" x14ac:dyDescent="0.25">
      <c r="A14" s="396"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64"/>
      <c r="AB14" s="64"/>
    </row>
    <row r="15" spans="1:28" ht="15.75" x14ac:dyDescent="0.25">
      <c r="A15" s="397" t="s">
        <v>9</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65"/>
      <c r="AB15" s="65"/>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67"/>
      <c r="AB16" s="67"/>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67"/>
      <c r="AB17" s="67"/>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67"/>
      <c r="AB18" s="67"/>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67"/>
      <c r="AB19" s="67"/>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67"/>
      <c r="AB20" s="6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67"/>
      <c r="AB21" s="67"/>
    </row>
    <row r="22" spans="1:28" x14ac:dyDescent="0.25">
      <c r="A22" s="400" t="s">
        <v>197</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68"/>
      <c r="AB22" s="68"/>
    </row>
    <row r="23" spans="1:28" ht="32.25" customHeight="1" x14ac:dyDescent="0.25">
      <c r="A23" s="401" t="s">
        <v>198</v>
      </c>
      <c r="B23" s="402"/>
      <c r="C23" s="402"/>
      <c r="D23" s="402"/>
      <c r="E23" s="402"/>
      <c r="F23" s="402"/>
      <c r="G23" s="402"/>
      <c r="H23" s="402"/>
      <c r="I23" s="402"/>
      <c r="J23" s="402"/>
      <c r="K23" s="402"/>
      <c r="L23" s="403"/>
      <c r="M23" s="404" t="s">
        <v>199</v>
      </c>
      <c r="N23" s="404"/>
      <c r="O23" s="404"/>
      <c r="P23" s="404"/>
      <c r="Q23" s="404"/>
      <c r="R23" s="404"/>
      <c r="S23" s="404"/>
      <c r="T23" s="404"/>
      <c r="U23" s="404"/>
      <c r="V23" s="404"/>
      <c r="W23" s="404"/>
      <c r="X23" s="404"/>
      <c r="Y23" s="404"/>
      <c r="Z23" s="404"/>
    </row>
    <row r="24" spans="1:28" ht="151.5" customHeight="1" x14ac:dyDescent="0.25">
      <c r="A24" s="69" t="s">
        <v>200</v>
      </c>
      <c r="B24" s="70" t="s">
        <v>201</v>
      </c>
      <c r="C24" s="69" t="s">
        <v>202</v>
      </c>
      <c r="D24" s="69" t="s">
        <v>203</v>
      </c>
      <c r="E24" s="69" t="s">
        <v>204</v>
      </c>
      <c r="F24" s="69" t="s">
        <v>205</v>
      </c>
      <c r="G24" s="69" t="s">
        <v>206</v>
      </c>
      <c r="H24" s="69" t="s">
        <v>207</v>
      </c>
      <c r="I24" s="69" t="s">
        <v>208</v>
      </c>
      <c r="J24" s="69" t="s">
        <v>209</v>
      </c>
      <c r="K24" s="70" t="s">
        <v>210</v>
      </c>
      <c r="L24" s="70" t="s">
        <v>211</v>
      </c>
      <c r="M24" s="71" t="s">
        <v>212</v>
      </c>
      <c r="N24" s="70" t="s">
        <v>213</v>
      </c>
      <c r="O24" s="69" t="s">
        <v>214</v>
      </c>
      <c r="P24" s="69" t="s">
        <v>215</v>
      </c>
      <c r="Q24" s="69" t="s">
        <v>216</v>
      </c>
      <c r="R24" s="69" t="s">
        <v>207</v>
      </c>
      <c r="S24" s="69" t="s">
        <v>217</v>
      </c>
      <c r="T24" s="69" t="s">
        <v>218</v>
      </c>
      <c r="U24" s="69" t="s">
        <v>219</v>
      </c>
      <c r="V24" s="69" t="s">
        <v>216</v>
      </c>
      <c r="W24" s="72" t="s">
        <v>220</v>
      </c>
      <c r="X24" s="72" t="s">
        <v>221</v>
      </c>
      <c r="Y24" s="72" t="s">
        <v>222</v>
      </c>
      <c r="Z24" s="73" t="s">
        <v>223</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127.5" x14ac:dyDescent="0.25">
      <c r="A26" s="74" t="s">
        <v>224</v>
      </c>
      <c r="B26" s="74"/>
      <c r="C26" s="75" t="s">
        <v>225</v>
      </c>
      <c r="D26" s="75" t="s">
        <v>226</v>
      </c>
      <c r="E26" s="75" t="s">
        <v>227</v>
      </c>
      <c r="F26" s="75" t="s">
        <v>228</v>
      </c>
      <c r="G26" s="75" t="s">
        <v>229</v>
      </c>
      <c r="H26" s="75" t="s">
        <v>207</v>
      </c>
      <c r="I26" s="75" t="s">
        <v>230</v>
      </c>
      <c r="J26" s="75" t="s">
        <v>231</v>
      </c>
      <c r="K26" s="76"/>
      <c r="L26" s="75" t="s">
        <v>232</v>
      </c>
      <c r="M26" s="77">
        <v>2019</v>
      </c>
      <c r="N26" s="76"/>
      <c r="O26" s="76">
        <v>0</v>
      </c>
      <c r="P26" s="76">
        <v>0</v>
      </c>
      <c r="Q26" s="76">
        <v>0</v>
      </c>
      <c r="R26" s="76">
        <v>99264</v>
      </c>
      <c r="S26" s="76">
        <v>0</v>
      </c>
      <c r="T26" s="76">
        <v>0</v>
      </c>
      <c r="U26" s="76">
        <v>0</v>
      </c>
      <c r="V26" s="76">
        <v>0</v>
      </c>
      <c r="W26" s="76">
        <v>0</v>
      </c>
      <c r="X26" s="76">
        <v>0</v>
      </c>
      <c r="Y26" s="78" t="s">
        <v>233</v>
      </c>
      <c r="Z26" s="79" t="s">
        <v>234</v>
      </c>
    </row>
    <row r="27" spans="1:28" x14ac:dyDescent="0.25">
      <c r="A27" s="76">
        <v>2017</v>
      </c>
      <c r="B27" s="76" t="s">
        <v>235</v>
      </c>
      <c r="C27" s="76">
        <v>0</v>
      </c>
      <c r="D27" s="76">
        <v>0</v>
      </c>
      <c r="E27" s="76">
        <v>0</v>
      </c>
      <c r="F27" s="75">
        <v>0</v>
      </c>
      <c r="G27" s="75">
        <v>0</v>
      </c>
      <c r="H27" s="76">
        <v>99264</v>
      </c>
      <c r="I27" s="76">
        <v>0</v>
      </c>
      <c r="J27" s="76">
        <v>0</v>
      </c>
      <c r="K27" s="75"/>
      <c r="L27" s="76"/>
      <c r="M27" s="75"/>
      <c r="N27" s="76"/>
      <c r="O27" s="76"/>
      <c r="P27" s="76"/>
      <c r="Q27" s="76"/>
      <c r="R27" s="76"/>
      <c r="S27" s="76"/>
      <c r="T27" s="76"/>
      <c r="U27" s="76"/>
      <c r="V27" s="76"/>
      <c r="W27" s="76"/>
      <c r="X27" s="76"/>
      <c r="Y27" s="76"/>
      <c r="Z27" s="76"/>
    </row>
    <row r="28" spans="1:28" ht="30" x14ac:dyDescent="0.25">
      <c r="A28" s="74" t="s">
        <v>236</v>
      </c>
      <c r="B28" s="74"/>
      <c r="C28" s="75" t="s">
        <v>237</v>
      </c>
      <c r="D28" s="75" t="s">
        <v>238</v>
      </c>
      <c r="E28" s="75" t="s">
        <v>239</v>
      </c>
      <c r="F28" s="75" t="s">
        <v>240</v>
      </c>
      <c r="G28" s="75" t="s">
        <v>241</v>
      </c>
      <c r="H28" s="75" t="s">
        <v>207</v>
      </c>
      <c r="I28" s="75" t="s">
        <v>242</v>
      </c>
      <c r="J28" s="75" t="s">
        <v>243</v>
      </c>
      <c r="K28" s="76"/>
      <c r="L28" s="76"/>
      <c r="M28" s="76"/>
      <c r="N28" s="76"/>
      <c r="O28" s="76"/>
      <c r="P28" s="76"/>
      <c r="Q28" s="76"/>
      <c r="R28" s="76"/>
      <c r="S28" s="76"/>
      <c r="T28" s="76"/>
      <c r="U28" s="76"/>
      <c r="V28" s="76"/>
      <c r="W28" s="76"/>
      <c r="X28" s="76"/>
      <c r="Y28" s="76"/>
      <c r="Z28" s="76"/>
    </row>
    <row r="29" spans="1:28" x14ac:dyDescent="0.25">
      <c r="A29" s="76">
        <v>2016</v>
      </c>
      <c r="B29" s="76" t="s">
        <v>235</v>
      </c>
      <c r="C29" s="76">
        <v>0</v>
      </c>
      <c r="D29" s="76">
        <v>0</v>
      </c>
      <c r="E29" s="76">
        <v>0</v>
      </c>
      <c r="F29" s="76">
        <v>0</v>
      </c>
      <c r="G29" s="76">
        <v>0</v>
      </c>
      <c r="H29" s="76">
        <v>85140</v>
      </c>
      <c r="I29" s="76">
        <v>0</v>
      </c>
      <c r="J29" s="76">
        <v>0</v>
      </c>
      <c r="K29" s="76"/>
      <c r="L29" s="76"/>
      <c r="M29" s="76"/>
      <c r="N29" s="76"/>
      <c r="O29" s="76"/>
      <c r="P29" s="76"/>
      <c r="Q29" s="76"/>
      <c r="R29" s="76"/>
      <c r="S29" s="76"/>
      <c r="T29" s="76"/>
      <c r="U29" s="76"/>
      <c r="V29" s="76"/>
      <c r="W29" s="76"/>
      <c r="X29" s="76"/>
      <c r="Y29" s="76"/>
      <c r="Z29" s="76"/>
    </row>
    <row r="33" spans="1:1" x14ac:dyDescent="0.25">
      <c r="A33"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72</v>
      </c>
    </row>
    <row r="4" spans="1:28" s="2" customFormat="1" ht="18.75" x14ac:dyDescent="0.3">
      <c r="A4" s="6"/>
      <c r="B4" s="6"/>
      <c r="L4" s="5"/>
    </row>
    <row r="5" spans="1:28" s="2"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50" t="s">
        <v>3</v>
      </c>
      <c r="B7" s="350"/>
      <c r="C7" s="350"/>
      <c r="D7" s="350"/>
      <c r="E7" s="350"/>
      <c r="F7" s="350"/>
      <c r="G7" s="350"/>
      <c r="H7" s="350"/>
      <c r="I7" s="350"/>
      <c r="J7" s="350"/>
      <c r="K7" s="350"/>
      <c r="L7" s="350"/>
      <c r="M7" s="350"/>
      <c r="N7" s="350"/>
      <c r="O7" s="350"/>
      <c r="P7" s="10"/>
      <c r="Q7" s="10"/>
      <c r="R7" s="10"/>
      <c r="S7" s="10"/>
      <c r="T7" s="10"/>
      <c r="U7" s="10"/>
      <c r="V7" s="10"/>
      <c r="W7" s="10"/>
      <c r="X7" s="10"/>
      <c r="Y7" s="10"/>
      <c r="Z7" s="10"/>
    </row>
    <row r="8" spans="1:28" s="2" customFormat="1" ht="18.75" x14ac:dyDescent="0.2">
      <c r="A8" s="350"/>
      <c r="B8" s="350"/>
      <c r="C8" s="350"/>
      <c r="D8" s="350"/>
      <c r="E8" s="350"/>
      <c r="F8" s="350"/>
      <c r="G8" s="350"/>
      <c r="H8" s="350"/>
      <c r="I8" s="350"/>
      <c r="J8" s="350"/>
      <c r="K8" s="350"/>
      <c r="L8" s="350"/>
      <c r="M8" s="350"/>
      <c r="N8" s="350"/>
      <c r="O8" s="350"/>
      <c r="P8" s="10"/>
      <c r="Q8" s="10"/>
      <c r="R8" s="10"/>
      <c r="S8" s="10"/>
      <c r="T8" s="10"/>
      <c r="U8" s="10"/>
      <c r="V8" s="10"/>
      <c r="W8" s="10"/>
      <c r="X8" s="10"/>
      <c r="Y8" s="10"/>
      <c r="Z8" s="10"/>
    </row>
    <row r="9" spans="1:28" s="2" customFormat="1" ht="18.75" x14ac:dyDescent="0.2">
      <c r="A9" s="360" t="str">
        <f>'1. паспорт местоположение'!A9:C9</f>
        <v>Акционерное общество "Россети Янтарь" ДЗО  ПАО "Россети"</v>
      </c>
      <c r="B9" s="360"/>
      <c r="C9" s="360"/>
      <c r="D9" s="360"/>
      <c r="E9" s="360"/>
      <c r="F9" s="360"/>
      <c r="G9" s="360"/>
      <c r="H9" s="360"/>
      <c r="I9" s="360"/>
      <c r="J9" s="360"/>
      <c r="K9" s="360"/>
      <c r="L9" s="360"/>
      <c r="M9" s="360"/>
      <c r="N9" s="360"/>
      <c r="O9" s="360"/>
      <c r="P9" s="10"/>
      <c r="Q9" s="10"/>
      <c r="R9" s="10"/>
      <c r="S9" s="10"/>
      <c r="T9" s="10"/>
      <c r="U9" s="10"/>
      <c r="V9" s="10"/>
      <c r="W9" s="10"/>
      <c r="X9" s="10"/>
      <c r="Y9" s="10"/>
      <c r="Z9" s="10"/>
    </row>
    <row r="10" spans="1:28" s="2" customFormat="1" ht="18.75" x14ac:dyDescent="0.2">
      <c r="A10" s="352" t="s">
        <v>5</v>
      </c>
      <c r="B10" s="352"/>
      <c r="C10" s="352"/>
      <c r="D10" s="352"/>
      <c r="E10" s="352"/>
      <c r="F10" s="352"/>
      <c r="G10" s="352"/>
      <c r="H10" s="352"/>
      <c r="I10" s="352"/>
      <c r="J10" s="352"/>
      <c r="K10" s="352"/>
      <c r="L10" s="352"/>
      <c r="M10" s="352"/>
      <c r="N10" s="352"/>
      <c r="O10" s="352"/>
      <c r="P10" s="10"/>
      <c r="Q10" s="10"/>
      <c r="R10" s="10"/>
      <c r="S10" s="10"/>
      <c r="T10" s="10"/>
      <c r="U10" s="10"/>
      <c r="V10" s="10"/>
      <c r="W10" s="10"/>
      <c r="X10" s="10"/>
      <c r="Y10" s="10"/>
      <c r="Z10" s="10"/>
    </row>
    <row r="11" spans="1:28" s="2" customFormat="1" ht="18.75" x14ac:dyDescent="0.2">
      <c r="A11" s="350"/>
      <c r="B11" s="350"/>
      <c r="C11" s="350"/>
      <c r="D11" s="350"/>
      <c r="E11" s="350"/>
      <c r="F11" s="350"/>
      <c r="G11" s="350"/>
      <c r="H11" s="350"/>
      <c r="I11" s="350"/>
      <c r="J11" s="350"/>
      <c r="K11" s="350"/>
      <c r="L11" s="350"/>
      <c r="M11" s="350"/>
      <c r="N11" s="350"/>
      <c r="O11" s="350"/>
      <c r="P11" s="10"/>
      <c r="Q11" s="10"/>
      <c r="R11" s="10"/>
      <c r="S11" s="10"/>
      <c r="T11" s="10"/>
      <c r="U11" s="10"/>
      <c r="V11" s="10"/>
      <c r="W11" s="10"/>
      <c r="X11" s="10"/>
      <c r="Y11" s="10"/>
      <c r="Z11" s="10"/>
    </row>
    <row r="12" spans="1:28" s="2" customFormat="1" ht="18.75" x14ac:dyDescent="0.2">
      <c r="A12" s="360" t="str">
        <f>'1. паспорт местоположение'!A12:C12</f>
        <v>N_22-1287</v>
      </c>
      <c r="B12" s="360"/>
      <c r="C12" s="360"/>
      <c r="D12" s="360"/>
      <c r="E12" s="360"/>
      <c r="F12" s="360"/>
      <c r="G12" s="360"/>
      <c r="H12" s="360"/>
      <c r="I12" s="360"/>
      <c r="J12" s="360"/>
      <c r="K12" s="360"/>
      <c r="L12" s="360"/>
      <c r="M12" s="360"/>
      <c r="N12" s="360"/>
      <c r="O12" s="360"/>
      <c r="P12" s="10"/>
      <c r="Q12" s="10"/>
      <c r="R12" s="10"/>
      <c r="S12" s="10"/>
      <c r="T12" s="10"/>
      <c r="U12" s="10"/>
      <c r="V12" s="10"/>
      <c r="W12" s="10"/>
      <c r="X12" s="10"/>
      <c r="Y12" s="10"/>
      <c r="Z12" s="10"/>
    </row>
    <row r="13" spans="1:28" s="2" customFormat="1" ht="18.75" x14ac:dyDescent="0.2">
      <c r="A13" s="352" t="s">
        <v>7</v>
      </c>
      <c r="B13" s="352"/>
      <c r="C13" s="352"/>
      <c r="D13" s="352"/>
      <c r="E13" s="352"/>
      <c r="F13" s="352"/>
      <c r="G13" s="352"/>
      <c r="H13" s="352"/>
      <c r="I13" s="352"/>
      <c r="J13" s="352"/>
      <c r="K13" s="352"/>
      <c r="L13" s="352"/>
      <c r="M13" s="352"/>
      <c r="N13" s="352"/>
      <c r="O13" s="352"/>
      <c r="P13" s="10"/>
      <c r="Q13" s="10"/>
      <c r="R13" s="10"/>
      <c r="S13" s="10"/>
      <c r="T13" s="10"/>
      <c r="U13" s="10"/>
      <c r="V13" s="10"/>
      <c r="W13" s="10"/>
      <c r="X13" s="10"/>
      <c r="Y13" s="10"/>
      <c r="Z13" s="10"/>
    </row>
    <row r="14" spans="1:28" s="2" customFormat="1" ht="15.75" customHeight="1" x14ac:dyDescent="0.2">
      <c r="A14" s="361"/>
      <c r="B14" s="361"/>
      <c r="C14" s="361"/>
      <c r="D14" s="361"/>
      <c r="E14" s="361"/>
      <c r="F14" s="361"/>
      <c r="G14" s="361"/>
      <c r="H14" s="361"/>
      <c r="I14" s="361"/>
      <c r="J14" s="361"/>
      <c r="K14" s="361"/>
      <c r="L14" s="361"/>
      <c r="M14" s="361"/>
      <c r="N14" s="361"/>
      <c r="O14" s="361"/>
      <c r="P14" s="13"/>
      <c r="Q14" s="13"/>
      <c r="R14" s="13"/>
      <c r="S14" s="13"/>
      <c r="T14" s="13"/>
      <c r="U14" s="13"/>
      <c r="V14" s="13"/>
      <c r="W14" s="13"/>
      <c r="X14" s="13"/>
      <c r="Y14" s="13"/>
      <c r="Z14" s="13"/>
    </row>
    <row r="15" spans="1:28" s="14" customFormat="1" ht="12" x14ac:dyDescent="0.2">
      <c r="A15" s="36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0"/>
      <c r="C15" s="360"/>
      <c r="D15" s="360"/>
      <c r="E15" s="360"/>
      <c r="F15" s="360"/>
      <c r="G15" s="360"/>
      <c r="H15" s="360"/>
      <c r="I15" s="360"/>
      <c r="J15" s="360"/>
      <c r="K15" s="360"/>
      <c r="L15" s="360"/>
      <c r="M15" s="360"/>
      <c r="N15" s="360"/>
      <c r="O15" s="360"/>
      <c r="P15" s="11"/>
      <c r="Q15" s="11"/>
      <c r="R15" s="11"/>
      <c r="S15" s="11"/>
      <c r="T15" s="11"/>
      <c r="U15" s="11"/>
      <c r="V15" s="11"/>
      <c r="W15" s="11"/>
      <c r="X15" s="11"/>
      <c r="Y15" s="11"/>
      <c r="Z15" s="11"/>
    </row>
    <row r="16" spans="1:28" s="14" customFormat="1" ht="15" customHeight="1" x14ac:dyDescent="0.2">
      <c r="A16" s="352" t="s">
        <v>9</v>
      </c>
      <c r="B16" s="352"/>
      <c r="C16" s="352"/>
      <c r="D16" s="352"/>
      <c r="E16" s="352"/>
      <c r="F16" s="352"/>
      <c r="G16" s="352"/>
      <c r="H16" s="352"/>
      <c r="I16" s="352"/>
      <c r="J16" s="352"/>
      <c r="K16" s="352"/>
      <c r="L16" s="352"/>
      <c r="M16" s="352"/>
      <c r="N16" s="352"/>
      <c r="O16" s="352"/>
      <c r="P16" s="12"/>
      <c r="Q16" s="12"/>
      <c r="R16" s="12"/>
      <c r="S16" s="12"/>
      <c r="T16" s="12"/>
      <c r="U16" s="12"/>
      <c r="V16" s="12"/>
      <c r="W16" s="12"/>
      <c r="X16" s="12"/>
      <c r="Y16" s="12"/>
      <c r="Z16" s="12"/>
    </row>
    <row r="17" spans="1:26" s="14" customFormat="1" ht="15" customHeight="1" x14ac:dyDescent="0.2">
      <c r="A17" s="361"/>
      <c r="B17" s="361"/>
      <c r="C17" s="361"/>
      <c r="D17" s="361"/>
      <c r="E17" s="361"/>
      <c r="F17" s="361"/>
      <c r="G17" s="361"/>
      <c r="H17" s="361"/>
      <c r="I17" s="361"/>
      <c r="J17" s="361"/>
      <c r="K17" s="361"/>
      <c r="L17" s="361"/>
      <c r="M17" s="361"/>
      <c r="N17" s="361"/>
      <c r="O17" s="361"/>
      <c r="P17" s="13"/>
      <c r="Q17" s="13"/>
      <c r="R17" s="13"/>
      <c r="S17" s="13"/>
      <c r="T17" s="13"/>
      <c r="U17" s="13"/>
      <c r="V17" s="13"/>
      <c r="W17" s="13"/>
    </row>
    <row r="18" spans="1:26" s="14" customFormat="1" ht="91.5" customHeight="1" x14ac:dyDescent="0.2">
      <c r="A18" s="405" t="s">
        <v>244</v>
      </c>
      <c r="B18" s="405"/>
      <c r="C18" s="405"/>
      <c r="D18" s="405"/>
      <c r="E18" s="405"/>
      <c r="F18" s="405"/>
      <c r="G18" s="405"/>
      <c r="H18" s="405"/>
      <c r="I18" s="405"/>
      <c r="J18" s="405"/>
      <c r="K18" s="405"/>
      <c r="L18" s="405"/>
      <c r="M18" s="405"/>
      <c r="N18" s="405"/>
      <c r="O18" s="405"/>
      <c r="P18" s="15"/>
      <c r="Q18" s="15"/>
      <c r="R18" s="15"/>
      <c r="S18" s="15"/>
      <c r="T18" s="15"/>
      <c r="U18" s="15"/>
      <c r="V18" s="15"/>
      <c r="W18" s="15"/>
      <c r="X18" s="15"/>
      <c r="Y18" s="15"/>
      <c r="Z18" s="15"/>
    </row>
    <row r="19" spans="1:26" s="14" customFormat="1" ht="78" customHeight="1" x14ac:dyDescent="0.2">
      <c r="A19" s="364" t="s">
        <v>11</v>
      </c>
      <c r="B19" s="364" t="s">
        <v>245</v>
      </c>
      <c r="C19" s="364" t="s">
        <v>246</v>
      </c>
      <c r="D19" s="364" t="s">
        <v>247</v>
      </c>
      <c r="E19" s="406" t="s">
        <v>248</v>
      </c>
      <c r="F19" s="407"/>
      <c r="G19" s="407"/>
      <c r="H19" s="407"/>
      <c r="I19" s="408"/>
      <c r="J19" s="364" t="s">
        <v>249</v>
      </c>
      <c r="K19" s="364"/>
      <c r="L19" s="364"/>
      <c r="M19" s="364"/>
      <c r="N19" s="364"/>
      <c r="O19" s="364"/>
      <c r="P19" s="13"/>
      <c r="Q19" s="13"/>
      <c r="R19" s="13"/>
      <c r="S19" s="13"/>
      <c r="T19" s="13"/>
      <c r="U19" s="13"/>
      <c r="V19" s="13"/>
      <c r="W19" s="13"/>
    </row>
    <row r="20" spans="1:26" s="14" customFormat="1" ht="51" customHeight="1" x14ac:dyDescent="0.2">
      <c r="A20" s="364"/>
      <c r="B20" s="364"/>
      <c r="C20" s="364"/>
      <c r="D20" s="364"/>
      <c r="E20" s="26" t="s">
        <v>250</v>
      </c>
      <c r="F20" s="26" t="s">
        <v>251</v>
      </c>
      <c r="G20" s="26" t="s">
        <v>252</v>
      </c>
      <c r="H20" s="26" t="s">
        <v>253</v>
      </c>
      <c r="I20" s="26" t="s">
        <v>254</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81">
        <v>2025</v>
      </c>
      <c r="C22" s="58">
        <v>0</v>
      </c>
      <c r="D22" s="58">
        <v>0</v>
      </c>
      <c r="E22" s="58">
        <v>0</v>
      </c>
      <c r="F22" s="58">
        <v>0</v>
      </c>
      <c r="G22" s="58">
        <v>0</v>
      </c>
      <c r="H22" s="58">
        <v>0</v>
      </c>
      <c r="I22" s="58">
        <v>0</v>
      </c>
      <c r="J22" s="25">
        <v>0</v>
      </c>
      <c r="K22" s="25">
        <v>0</v>
      </c>
      <c r="L22" s="82">
        <v>0</v>
      </c>
      <c r="M22" s="82">
        <v>0</v>
      </c>
      <c r="N22" s="82">
        <v>0</v>
      </c>
      <c r="O22" s="82">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AS73" sqref="AS73"/>
    </sheetView>
  </sheetViews>
  <sheetFormatPr defaultColWidth="9.140625" defaultRowHeight="15.75" x14ac:dyDescent="0.2"/>
  <cols>
    <col min="1" max="1" width="61.7109375" style="84" customWidth="1"/>
    <col min="2" max="2" width="18.5703125" style="85" customWidth="1"/>
    <col min="3" max="13" width="16.85546875" style="85" customWidth="1"/>
    <col min="14" max="42" width="16.85546875" style="85" hidden="1" customWidth="1"/>
    <col min="43" max="43" width="16.85546875" style="86" hidden="1" customWidth="1"/>
    <col min="44" max="45" width="16.85546875" style="86" customWidth="1"/>
    <col min="46" max="51" width="16.85546875" style="83" customWidth="1"/>
    <col min="52" max="256" width="9.140625" style="83"/>
    <col min="257" max="257" width="61.7109375" style="83" customWidth="1"/>
    <col min="258" max="258" width="18.5703125" style="83" customWidth="1"/>
    <col min="259" max="298" width="16.85546875" style="83" customWidth="1"/>
    <col min="299" max="300" width="18.5703125" style="83" customWidth="1"/>
    <col min="301" max="301" width="21.7109375" style="83" customWidth="1"/>
    <col min="302" max="512" width="9.140625" style="83"/>
    <col min="513" max="513" width="61.7109375" style="83" customWidth="1"/>
    <col min="514" max="514" width="18.5703125" style="83" customWidth="1"/>
    <col min="515" max="554" width="16.85546875" style="83" customWidth="1"/>
    <col min="555" max="556" width="18.5703125" style="83" customWidth="1"/>
    <col min="557" max="557" width="21.7109375" style="83" customWidth="1"/>
    <col min="558" max="768" width="9.140625" style="83"/>
    <col min="769" max="769" width="61.7109375" style="83" customWidth="1"/>
    <col min="770" max="770" width="18.5703125" style="83" customWidth="1"/>
    <col min="771" max="810" width="16.85546875" style="83" customWidth="1"/>
    <col min="811" max="812" width="18.5703125" style="83" customWidth="1"/>
    <col min="813" max="813" width="21.7109375" style="83" customWidth="1"/>
    <col min="814" max="1024" width="9.140625" style="83"/>
    <col min="1025" max="1025" width="61.7109375" style="83" customWidth="1"/>
    <col min="1026" max="1026" width="18.5703125" style="83" customWidth="1"/>
    <col min="1027" max="1066" width="16.85546875" style="83" customWidth="1"/>
    <col min="1067" max="1068" width="18.5703125" style="83" customWidth="1"/>
    <col min="1069" max="1069" width="21.7109375" style="83" customWidth="1"/>
    <col min="1070" max="1280" width="9.140625" style="83"/>
    <col min="1281" max="1281" width="61.7109375" style="83" customWidth="1"/>
    <col min="1282" max="1282" width="18.5703125" style="83" customWidth="1"/>
    <col min="1283" max="1322" width="16.85546875" style="83" customWidth="1"/>
    <col min="1323" max="1324" width="18.5703125" style="83" customWidth="1"/>
    <col min="1325" max="1325" width="21.7109375" style="83" customWidth="1"/>
    <col min="1326" max="1536" width="9.140625" style="83"/>
    <col min="1537" max="1537" width="61.7109375" style="83" customWidth="1"/>
    <col min="1538" max="1538" width="18.5703125" style="83" customWidth="1"/>
    <col min="1539" max="1578" width="16.85546875" style="83" customWidth="1"/>
    <col min="1579" max="1580" width="18.5703125" style="83" customWidth="1"/>
    <col min="1581" max="1581" width="21.7109375" style="83" customWidth="1"/>
    <col min="1582" max="1792" width="9.140625" style="83"/>
    <col min="1793" max="1793" width="61.7109375" style="83" customWidth="1"/>
    <col min="1794" max="1794" width="18.5703125" style="83" customWidth="1"/>
    <col min="1795" max="1834" width="16.85546875" style="83" customWidth="1"/>
    <col min="1835" max="1836" width="18.5703125" style="83" customWidth="1"/>
    <col min="1837" max="1837" width="21.7109375" style="83" customWidth="1"/>
    <col min="1838" max="2048" width="9.140625" style="83"/>
    <col min="2049" max="2049" width="61.7109375" style="83" customWidth="1"/>
    <col min="2050" max="2050" width="18.5703125" style="83" customWidth="1"/>
    <col min="2051" max="2090" width="16.85546875" style="83" customWidth="1"/>
    <col min="2091" max="2092" width="18.5703125" style="83" customWidth="1"/>
    <col min="2093" max="2093" width="21.7109375" style="83" customWidth="1"/>
    <col min="2094" max="2304" width="9.140625" style="83"/>
    <col min="2305" max="2305" width="61.7109375" style="83" customWidth="1"/>
    <col min="2306" max="2306" width="18.5703125" style="83" customWidth="1"/>
    <col min="2307" max="2346" width="16.85546875" style="83" customWidth="1"/>
    <col min="2347" max="2348" width="18.5703125" style="83" customWidth="1"/>
    <col min="2349" max="2349" width="21.7109375" style="83" customWidth="1"/>
    <col min="2350" max="2560" width="9.140625" style="83"/>
    <col min="2561" max="2561" width="61.7109375" style="83" customWidth="1"/>
    <col min="2562" max="2562" width="18.5703125" style="83" customWidth="1"/>
    <col min="2563" max="2602" width="16.85546875" style="83" customWidth="1"/>
    <col min="2603" max="2604" width="18.5703125" style="83" customWidth="1"/>
    <col min="2605" max="2605" width="21.7109375" style="83" customWidth="1"/>
    <col min="2606" max="2816" width="9.140625" style="83"/>
    <col min="2817" max="2817" width="61.7109375" style="83" customWidth="1"/>
    <col min="2818" max="2818" width="18.5703125" style="83" customWidth="1"/>
    <col min="2819" max="2858" width="16.85546875" style="83" customWidth="1"/>
    <col min="2859" max="2860" width="18.5703125" style="83" customWidth="1"/>
    <col min="2861" max="2861" width="21.7109375" style="83" customWidth="1"/>
    <col min="2862" max="3072" width="9.140625" style="83"/>
    <col min="3073" max="3073" width="61.7109375" style="83" customWidth="1"/>
    <col min="3074" max="3074" width="18.5703125" style="83" customWidth="1"/>
    <col min="3075" max="3114" width="16.85546875" style="83" customWidth="1"/>
    <col min="3115" max="3116" width="18.5703125" style="83" customWidth="1"/>
    <col min="3117" max="3117" width="21.7109375" style="83" customWidth="1"/>
    <col min="3118" max="3328" width="9.140625" style="83"/>
    <col min="3329" max="3329" width="61.7109375" style="83" customWidth="1"/>
    <col min="3330" max="3330" width="18.5703125" style="83" customWidth="1"/>
    <col min="3331" max="3370" width="16.85546875" style="83" customWidth="1"/>
    <col min="3371" max="3372" width="18.5703125" style="83" customWidth="1"/>
    <col min="3373" max="3373" width="21.7109375" style="83" customWidth="1"/>
    <col min="3374" max="3584" width="9.140625" style="83"/>
    <col min="3585" max="3585" width="61.7109375" style="83" customWidth="1"/>
    <col min="3586" max="3586" width="18.5703125" style="83" customWidth="1"/>
    <col min="3587" max="3626" width="16.85546875" style="83" customWidth="1"/>
    <col min="3627" max="3628" width="18.5703125" style="83" customWidth="1"/>
    <col min="3629" max="3629" width="21.7109375" style="83" customWidth="1"/>
    <col min="3630" max="3840" width="9.140625" style="83"/>
    <col min="3841" max="3841" width="61.7109375" style="83" customWidth="1"/>
    <col min="3842" max="3842" width="18.5703125" style="83" customWidth="1"/>
    <col min="3843" max="3882" width="16.85546875" style="83" customWidth="1"/>
    <col min="3883" max="3884" width="18.5703125" style="83" customWidth="1"/>
    <col min="3885" max="3885" width="21.7109375" style="83" customWidth="1"/>
    <col min="3886" max="4096" width="9.140625" style="83"/>
    <col min="4097" max="4097" width="61.7109375" style="83" customWidth="1"/>
    <col min="4098" max="4098" width="18.5703125" style="83" customWidth="1"/>
    <col min="4099" max="4138" width="16.85546875" style="83" customWidth="1"/>
    <col min="4139" max="4140" width="18.5703125" style="83" customWidth="1"/>
    <col min="4141" max="4141" width="21.7109375" style="83" customWidth="1"/>
    <col min="4142" max="4352" width="9.140625" style="83"/>
    <col min="4353" max="4353" width="61.7109375" style="83" customWidth="1"/>
    <col min="4354" max="4354" width="18.5703125" style="83" customWidth="1"/>
    <col min="4355" max="4394" width="16.85546875" style="83" customWidth="1"/>
    <col min="4395" max="4396" width="18.5703125" style="83" customWidth="1"/>
    <col min="4397" max="4397" width="21.7109375" style="83" customWidth="1"/>
    <col min="4398" max="4608" width="9.140625" style="83"/>
    <col min="4609" max="4609" width="61.7109375" style="83" customWidth="1"/>
    <col min="4610" max="4610" width="18.5703125" style="83" customWidth="1"/>
    <col min="4611" max="4650" width="16.85546875" style="83" customWidth="1"/>
    <col min="4651" max="4652" width="18.5703125" style="83" customWidth="1"/>
    <col min="4653" max="4653" width="21.7109375" style="83" customWidth="1"/>
    <col min="4654" max="4864" width="9.140625" style="83"/>
    <col min="4865" max="4865" width="61.7109375" style="83" customWidth="1"/>
    <col min="4866" max="4866" width="18.5703125" style="83" customWidth="1"/>
    <col min="4867" max="4906" width="16.85546875" style="83" customWidth="1"/>
    <col min="4907" max="4908" width="18.5703125" style="83" customWidth="1"/>
    <col min="4909" max="4909" width="21.7109375" style="83" customWidth="1"/>
    <col min="4910" max="5120" width="9.140625" style="83"/>
    <col min="5121" max="5121" width="61.7109375" style="83" customWidth="1"/>
    <col min="5122" max="5122" width="18.5703125" style="83" customWidth="1"/>
    <col min="5123" max="5162" width="16.85546875" style="83" customWidth="1"/>
    <col min="5163" max="5164" width="18.5703125" style="83" customWidth="1"/>
    <col min="5165" max="5165" width="21.7109375" style="83" customWidth="1"/>
    <col min="5166" max="5376" width="9.140625" style="83"/>
    <col min="5377" max="5377" width="61.7109375" style="83" customWidth="1"/>
    <col min="5378" max="5378" width="18.5703125" style="83" customWidth="1"/>
    <col min="5379" max="5418" width="16.85546875" style="83" customWidth="1"/>
    <col min="5419" max="5420" width="18.5703125" style="83" customWidth="1"/>
    <col min="5421" max="5421" width="21.7109375" style="83" customWidth="1"/>
    <col min="5422" max="5632" width="9.140625" style="83"/>
    <col min="5633" max="5633" width="61.7109375" style="83" customWidth="1"/>
    <col min="5634" max="5634" width="18.5703125" style="83" customWidth="1"/>
    <col min="5635" max="5674" width="16.85546875" style="83" customWidth="1"/>
    <col min="5675" max="5676" width="18.5703125" style="83" customWidth="1"/>
    <col min="5677" max="5677" width="21.7109375" style="83" customWidth="1"/>
    <col min="5678" max="5888" width="9.140625" style="83"/>
    <col min="5889" max="5889" width="61.7109375" style="83" customWidth="1"/>
    <col min="5890" max="5890" width="18.5703125" style="83" customWidth="1"/>
    <col min="5891" max="5930" width="16.85546875" style="83" customWidth="1"/>
    <col min="5931" max="5932" width="18.5703125" style="83" customWidth="1"/>
    <col min="5933" max="5933" width="21.7109375" style="83" customWidth="1"/>
    <col min="5934" max="6144" width="9.140625" style="83"/>
    <col min="6145" max="6145" width="61.7109375" style="83" customWidth="1"/>
    <col min="6146" max="6146" width="18.5703125" style="83" customWidth="1"/>
    <col min="6147" max="6186" width="16.85546875" style="83" customWidth="1"/>
    <col min="6187" max="6188" width="18.5703125" style="83" customWidth="1"/>
    <col min="6189" max="6189" width="21.7109375" style="83" customWidth="1"/>
    <col min="6190" max="6400" width="9.140625" style="83"/>
    <col min="6401" max="6401" width="61.7109375" style="83" customWidth="1"/>
    <col min="6402" max="6402" width="18.5703125" style="83" customWidth="1"/>
    <col min="6403" max="6442" width="16.85546875" style="83" customWidth="1"/>
    <col min="6443" max="6444" width="18.5703125" style="83" customWidth="1"/>
    <col min="6445" max="6445" width="21.7109375" style="83" customWidth="1"/>
    <col min="6446" max="6656" width="9.140625" style="83"/>
    <col min="6657" max="6657" width="61.7109375" style="83" customWidth="1"/>
    <col min="6658" max="6658" width="18.5703125" style="83" customWidth="1"/>
    <col min="6659" max="6698" width="16.85546875" style="83" customWidth="1"/>
    <col min="6699" max="6700" width="18.5703125" style="83" customWidth="1"/>
    <col min="6701" max="6701" width="21.7109375" style="83" customWidth="1"/>
    <col min="6702" max="6912" width="9.140625" style="83"/>
    <col min="6913" max="6913" width="61.7109375" style="83" customWidth="1"/>
    <col min="6914" max="6914" width="18.5703125" style="83" customWidth="1"/>
    <col min="6915" max="6954" width="16.85546875" style="83" customWidth="1"/>
    <col min="6955" max="6956" width="18.5703125" style="83" customWidth="1"/>
    <col min="6957" max="6957" width="21.7109375" style="83" customWidth="1"/>
    <col min="6958" max="7168" width="9.140625" style="83"/>
    <col min="7169" max="7169" width="61.7109375" style="83" customWidth="1"/>
    <col min="7170" max="7170" width="18.5703125" style="83" customWidth="1"/>
    <col min="7171" max="7210" width="16.85546875" style="83" customWidth="1"/>
    <col min="7211" max="7212" width="18.5703125" style="83" customWidth="1"/>
    <col min="7213" max="7213" width="21.7109375" style="83" customWidth="1"/>
    <col min="7214" max="7424" width="9.140625" style="83"/>
    <col min="7425" max="7425" width="61.7109375" style="83" customWidth="1"/>
    <col min="7426" max="7426" width="18.5703125" style="83" customWidth="1"/>
    <col min="7427" max="7466" width="16.85546875" style="83" customWidth="1"/>
    <col min="7467" max="7468" width="18.5703125" style="83" customWidth="1"/>
    <col min="7469" max="7469" width="21.7109375" style="83" customWidth="1"/>
    <col min="7470" max="7680" width="9.140625" style="83"/>
    <col min="7681" max="7681" width="61.7109375" style="83" customWidth="1"/>
    <col min="7682" max="7682" width="18.5703125" style="83" customWidth="1"/>
    <col min="7683" max="7722" width="16.85546875" style="83" customWidth="1"/>
    <col min="7723" max="7724" width="18.5703125" style="83" customWidth="1"/>
    <col min="7725" max="7725" width="21.7109375" style="83" customWidth="1"/>
    <col min="7726" max="7936" width="9.140625" style="83"/>
    <col min="7937" max="7937" width="61.7109375" style="83" customWidth="1"/>
    <col min="7938" max="7938" width="18.5703125" style="83" customWidth="1"/>
    <col min="7939" max="7978" width="16.85546875" style="83" customWidth="1"/>
    <col min="7979" max="7980" width="18.5703125" style="83" customWidth="1"/>
    <col min="7981" max="7981" width="21.7109375" style="83" customWidth="1"/>
    <col min="7982" max="8192" width="9.140625" style="83"/>
    <col min="8193" max="8193" width="61.7109375" style="83" customWidth="1"/>
    <col min="8194" max="8194" width="18.5703125" style="83" customWidth="1"/>
    <col min="8195" max="8234" width="16.85546875" style="83" customWidth="1"/>
    <col min="8235" max="8236" width="18.5703125" style="83" customWidth="1"/>
    <col min="8237" max="8237" width="21.7109375" style="83" customWidth="1"/>
    <col min="8238" max="8448" width="9.140625" style="83"/>
    <col min="8449" max="8449" width="61.7109375" style="83" customWidth="1"/>
    <col min="8450" max="8450" width="18.5703125" style="83" customWidth="1"/>
    <col min="8451" max="8490" width="16.85546875" style="83" customWidth="1"/>
    <col min="8491" max="8492" width="18.5703125" style="83" customWidth="1"/>
    <col min="8493" max="8493" width="21.7109375" style="83" customWidth="1"/>
    <col min="8494" max="8704" width="9.140625" style="83"/>
    <col min="8705" max="8705" width="61.7109375" style="83" customWidth="1"/>
    <col min="8706" max="8706" width="18.5703125" style="83" customWidth="1"/>
    <col min="8707" max="8746" width="16.85546875" style="83" customWidth="1"/>
    <col min="8747" max="8748" width="18.5703125" style="83" customWidth="1"/>
    <col min="8749" max="8749" width="21.7109375" style="83" customWidth="1"/>
    <col min="8750" max="8960" width="9.140625" style="83"/>
    <col min="8961" max="8961" width="61.7109375" style="83" customWidth="1"/>
    <col min="8962" max="8962" width="18.5703125" style="83" customWidth="1"/>
    <col min="8963" max="9002" width="16.85546875" style="83" customWidth="1"/>
    <col min="9003" max="9004" width="18.5703125" style="83" customWidth="1"/>
    <col min="9005" max="9005" width="21.7109375" style="83" customWidth="1"/>
    <col min="9006" max="9216" width="9.140625" style="83"/>
    <col min="9217" max="9217" width="61.7109375" style="83" customWidth="1"/>
    <col min="9218" max="9218" width="18.5703125" style="83" customWidth="1"/>
    <col min="9219" max="9258" width="16.85546875" style="83" customWidth="1"/>
    <col min="9259" max="9260" width="18.5703125" style="83" customWidth="1"/>
    <col min="9261" max="9261" width="21.7109375" style="83" customWidth="1"/>
    <col min="9262" max="9472" width="9.140625" style="83"/>
    <col min="9473" max="9473" width="61.7109375" style="83" customWidth="1"/>
    <col min="9474" max="9474" width="18.5703125" style="83" customWidth="1"/>
    <col min="9475" max="9514" width="16.85546875" style="83" customWidth="1"/>
    <col min="9515" max="9516" width="18.5703125" style="83" customWidth="1"/>
    <col min="9517" max="9517" width="21.7109375" style="83" customWidth="1"/>
    <col min="9518" max="9728" width="9.140625" style="83"/>
    <col min="9729" max="9729" width="61.7109375" style="83" customWidth="1"/>
    <col min="9730" max="9730" width="18.5703125" style="83" customWidth="1"/>
    <col min="9731" max="9770" width="16.85546875" style="83" customWidth="1"/>
    <col min="9771" max="9772" width="18.5703125" style="83" customWidth="1"/>
    <col min="9773" max="9773" width="21.7109375" style="83" customWidth="1"/>
    <col min="9774" max="9984" width="9.140625" style="83"/>
    <col min="9985" max="9985" width="61.7109375" style="83" customWidth="1"/>
    <col min="9986" max="9986" width="18.5703125" style="83" customWidth="1"/>
    <col min="9987" max="10026" width="16.85546875" style="83" customWidth="1"/>
    <col min="10027" max="10028" width="18.5703125" style="83" customWidth="1"/>
    <col min="10029" max="10029" width="21.7109375" style="83" customWidth="1"/>
    <col min="10030" max="10240" width="9.140625" style="83"/>
    <col min="10241" max="10241" width="61.7109375" style="83" customWidth="1"/>
    <col min="10242" max="10242" width="18.5703125" style="83" customWidth="1"/>
    <col min="10243" max="10282" width="16.85546875" style="83" customWidth="1"/>
    <col min="10283" max="10284" width="18.5703125" style="83" customWidth="1"/>
    <col min="10285" max="10285" width="21.7109375" style="83" customWidth="1"/>
    <col min="10286" max="10496" width="9.140625" style="83"/>
    <col min="10497" max="10497" width="61.7109375" style="83" customWidth="1"/>
    <col min="10498" max="10498" width="18.5703125" style="83" customWidth="1"/>
    <col min="10499" max="10538" width="16.85546875" style="83" customWidth="1"/>
    <col min="10539" max="10540" width="18.5703125" style="83" customWidth="1"/>
    <col min="10541" max="10541" width="21.7109375" style="83" customWidth="1"/>
    <col min="10542" max="10752" width="9.140625" style="83"/>
    <col min="10753" max="10753" width="61.7109375" style="83" customWidth="1"/>
    <col min="10754" max="10754" width="18.5703125" style="83" customWidth="1"/>
    <col min="10755" max="10794" width="16.85546875" style="83" customWidth="1"/>
    <col min="10795" max="10796" width="18.5703125" style="83" customWidth="1"/>
    <col min="10797" max="10797" width="21.7109375" style="83" customWidth="1"/>
    <col min="10798" max="11008" width="9.140625" style="83"/>
    <col min="11009" max="11009" width="61.7109375" style="83" customWidth="1"/>
    <col min="11010" max="11010" width="18.5703125" style="83" customWidth="1"/>
    <col min="11011" max="11050" width="16.85546875" style="83" customWidth="1"/>
    <col min="11051" max="11052" width="18.5703125" style="83" customWidth="1"/>
    <col min="11053" max="11053" width="21.7109375" style="83" customWidth="1"/>
    <col min="11054" max="11264" width="9.140625" style="83"/>
    <col min="11265" max="11265" width="61.7109375" style="83" customWidth="1"/>
    <col min="11266" max="11266" width="18.5703125" style="83" customWidth="1"/>
    <col min="11267" max="11306" width="16.85546875" style="83" customWidth="1"/>
    <col min="11307" max="11308" width="18.5703125" style="83" customWidth="1"/>
    <col min="11309" max="11309" width="21.7109375" style="83" customWidth="1"/>
    <col min="11310" max="11520" width="9.140625" style="83"/>
    <col min="11521" max="11521" width="61.7109375" style="83" customWidth="1"/>
    <col min="11522" max="11522" width="18.5703125" style="83" customWidth="1"/>
    <col min="11523" max="11562" width="16.85546875" style="83" customWidth="1"/>
    <col min="11563" max="11564" width="18.5703125" style="83" customWidth="1"/>
    <col min="11565" max="11565" width="21.7109375" style="83" customWidth="1"/>
    <col min="11566" max="11776" width="9.140625" style="83"/>
    <col min="11777" max="11777" width="61.7109375" style="83" customWidth="1"/>
    <col min="11778" max="11778" width="18.5703125" style="83" customWidth="1"/>
    <col min="11779" max="11818" width="16.85546875" style="83" customWidth="1"/>
    <col min="11819" max="11820" width="18.5703125" style="83" customWidth="1"/>
    <col min="11821" max="11821" width="21.7109375" style="83" customWidth="1"/>
    <col min="11822" max="12032" width="9.140625" style="83"/>
    <col min="12033" max="12033" width="61.7109375" style="83" customWidth="1"/>
    <col min="12034" max="12034" width="18.5703125" style="83" customWidth="1"/>
    <col min="12035" max="12074" width="16.85546875" style="83" customWidth="1"/>
    <col min="12075" max="12076" width="18.5703125" style="83" customWidth="1"/>
    <col min="12077" max="12077" width="21.7109375" style="83" customWidth="1"/>
    <col min="12078" max="12288" width="9.140625" style="83"/>
    <col min="12289" max="12289" width="61.7109375" style="83" customWidth="1"/>
    <col min="12290" max="12290" width="18.5703125" style="83" customWidth="1"/>
    <col min="12291" max="12330" width="16.85546875" style="83" customWidth="1"/>
    <col min="12331" max="12332" width="18.5703125" style="83" customWidth="1"/>
    <col min="12333" max="12333" width="21.7109375" style="83" customWidth="1"/>
    <col min="12334" max="12544" width="9.140625" style="83"/>
    <col min="12545" max="12545" width="61.7109375" style="83" customWidth="1"/>
    <col min="12546" max="12546" width="18.5703125" style="83" customWidth="1"/>
    <col min="12547" max="12586" width="16.85546875" style="83" customWidth="1"/>
    <col min="12587" max="12588" width="18.5703125" style="83" customWidth="1"/>
    <col min="12589" max="12589" width="21.7109375" style="83" customWidth="1"/>
    <col min="12590" max="12800" width="9.140625" style="83"/>
    <col min="12801" max="12801" width="61.7109375" style="83" customWidth="1"/>
    <col min="12802" max="12802" width="18.5703125" style="83" customWidth="1"/>
    <col min="12803" max="12842" width="16.85546875" style="83" customWidth="1"/>
    <col min="12843" max="12844" width="18.5703125" style="83" customWidth="1"/>
    <col min="12845" max="12845" width="21.7109375" style="83" customWidth="1"/>
    <col min="12846" max="13056" width="9.140625" style="83"/>
    <col min="13057" max="13057" width="61.7109375" style="83" customWidth="1"/>
    <col min="13058" max="13058" width="18.5703125" style="83" customWidth="1"/>
    <col min="13059" max="13098" width="16.85546875" style="83" customWidth="1"/>
    <col min="13099" max="13100" width="18.5703125" style="83" customWidth="1"/>
    <col min="13101" max="13101" width="21.7109375" style="83" customWidth="1"/>
    <col min="13102" max="13312" width="9.140625" style="83"/>
    <col min="13313" max="13313" width="61.7109375" style="83" customWidth="1"/>
    <col min="13314" max="13314" width="18.5703125" style="83" customWidth="1"/>
    <col min="13315" max="13354" width="16.85546875" style="83" customWidth="1"/>
    <col min="13355" max="13356" width="18.5703125" style="83" customWidth="1"/>
    <col min="13357" max="13357" width="21.7109375" style="83" customWidth="1"/>
    <col min="13358" max="13568" width="9.140625" style="83"/>
    <col min="13569" max="13569" width="61.7109375" style="83" customWidth="1"/>
    <col min="13570" max="13570" width="18.5703125" style="83" customWidth="1"/>
    <col min="13571" max="13610" width="16.85546875" style="83" customWidth="1"/>
    <col min="13611" max="13612" width="18.5703125" style="83" customWidth="1"/>
    <col min="13613" max="13613" width="21.7109375" style="83" customWidth="1"/>
    <col min="13614" max="13824" width="9.140625" style="83"/>
    <col min="13825" max="13825" width="61.7109375" style="83" customWidth="1"/>
    <col min="13826" max="13826" width="18.5703125" style="83" customWidth="1"/>
    <col min="13827" max="13866" width="16.85546875" style="83" customWidth="1"/>
    <col min="13867" max="13868" width="18.5703125" style="83" customWidth="1"/>
    <col min="13869" max="13869" width="21.7109375" style="83" customWidth="1"/>
    <col min="13870" max="14080" width="9.140625" style="83"/>
    <col min="14081" max="14081" width="61.7109375" style="83" customWidth="1"/>
    <col min="14082" max="14082" width="18.5703125" style="83" customWidth="1"/>
    <col min="14083" max="14122" width="16.85546875" style="83" customWidth="1"/>
    <col min="14123" max="14124" width="18.5703125" style="83" customWidth="1"/>
    <col min="14125" max="14125" width="21.7109375" style="83" customWidth="1"/>
    <col min="14126" max="14336" width="9.140625" style="83"/>
    <col min="14337" max="14337" width="61.7109375" style="83" customWidth="1"/>
    <col min="14338" max="14338" width="18.5703125" style="83" customWidth="1"/>
    <col min="14339" max="14378" width="16.85546875" style="83" customWidth="1"/>
    <col min="14379" max="14380" width="18.5703125" style="83" customWidth="1"/>
    <col min="14381" max="14381" width="21.7109375" style="83" customWidth="1"/>
    <col min="14382" max="14592" width="9.140625" style="83"/>
    <col min="14593" max="14593" width="61.7109375" style="83" customWidth="1"/>
    <col min="14594" max="14594" width="18.5703125" style="83" customWidth="1"/>
    <col min="14595" max="14634" width="16.85546875" style="83" customWidth="1"/>
    <col min="14635" max="14636" width="18.5703125" style="83" customWidth="1"/>
    <col min="14637" max="14637" width="21.7109375" style="83" customWidth="1"/>
    <col min="14638" max="14848" width="9.140625" style="83"/>
    <col min="14849" max="14849" width="61.7109375" style="83" customWidth="1"/>
    <col min="14850" max="14850" width="18.5703125" style="83" customWidth="1"/>
    <col min="14851" max="14890" width="16.85546875" style="83" customWidth="1"/>
    <col min="14891" max="14892" width="18.5703125" style="83" customWidth="1"/>
    <col min="14893" max="14893" width="21.7109375" style="83" customWidth="1"/>
    <col min="14894" max="15104" width="9.140625" style="83"/>
    <col min="15105" max="15105" width="61.7109375" style="83" customWidth="1"/>
    <col min="15106" max="15106" width="18.5703125" style="83" customWidth="1"/>
    <col min="15107" max="15146" width="16.85546875" style="83" customWidth="1"/>
    <col min="15147" max="15148" width="18.5703125" style="83" customWidth="1"/>
    <col min="15149" max="15149" width="21.7109375" style="83" customWidth="1"/>
    <col min="15150" max="15360" width="9.140625" style="83"/>
    <col min="15361" max="15361" width="61.7109375" style="83" customWidth="1"/>
    <col min="15362" max="15362" width="18.5703125" style="83" customWidth="1"/>
    <col min="15363" max="15402" width="16.85546875" style="83" customWidth="1"/>
    <col min="15403" max="15404" width="18.5703125" style="83" customWidth="1"/>
    <col min="15405" max="15405" width="21.7109375" style="83" customWidth="1"/>
    <col min="15406" max="15616" width="9.140625" style="83"/>
    <col min="15617" max="15617" width="61.7109375" style="83" customWidth="1"/>
    <col min="15618" max="15618" width="18.5703125" style="83" customWidth="1"/>
    <col min="15619" max="15658" width="16.85546875" style="83" customWidth="1"/>
    <col min="15659" max="15660" width="18.5703125" style="83" customWidth="1"/>
    <col min="15661" max="15661" width="21.7109375" style="83" customWidth="1"/>
    <col min="15662" max="15872" width="9.140625" style="83"/>
    <col min="15873" max="15873" width="61.7109375" style="83" customWidth="1"/>
    <col min="15874" max="15874" width="18.5703125" style="83" customWidth="1"/>
    <col min="15875" max="15914" width="16.85546875" style="83" customWidth="1"/>
    <col min="15915" max="15916" width="18.5703125" style="83" customWidth="1"/>
    <col min="15917" max="15917" width="21.7109375" style="83" customWidth="1"/>
    <col min="15918" max="16128" width="9.140625" style="83"/>
    <col min="16129" max="16129" width="61.7109375" style="83" customWidth="1"/>
    <col min="16130" max="16130" width="18.5703125" style="83" customWidth="1"/>
    <col min="16131" max="16170" width="16.85546875" style="83" customWidth="1"/>
    <col min="16171" max="16172" width="18.5703125" style="83" customWidth="1"/>
    <col min="16173" max="16173" width="21.7109375" style="83" customWidth="1"/>
    <col min="16174" max="16384" width="9.140625" style="8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3"/>
      <c r="F2" s="8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3"/>
      <c r="F3" s="83"/>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7"/>
      <c r="AR4" s="87"/>
    </row>
    <row r="5" spans="1:44" x14ac:dyDescent="0.2">
      <c r="A5" s="409" t="str">
        <f>'4. паспортбюджет'!A5:O5</f>
        <v>Год раскрытия информации: 2026 год</v>
      </c>
      <c r="B5" s="409"/>
      <c r="C5" s="409"/>
      <c r="D5" s="409"/>
      <c r="E5" s="409"/>
      <c r="F5" s="409"/>
      <c r="G5" s="409"/>
      <c r="H5" s="409"/>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7"/>
      <c r="AR6" s="87"/>
    </row>
    <row r="7" spans="1:44" ht="18.75" x14ac:dyDescent="0.2">
      <c r="A7" s="350" t="s">
        <v>3</v>
      </c>
      <c r="B7" s="350"/>
      <c r="C7" s="350"/>
      <c r="D7" s="350"/>
      <c r="E7" s="350"/>
      <c r="F7" s="350"/>
      <c r="G7" s="350"/>
      <c r="H7" s="35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0"/>
      <c r="AR7" s="9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7"/>
      <c r="AR8" s="87"/>
    </row>
    <row r="9" spans="1:44" ht="18.75" x14ac:dyDescent="0.2">
      <c r="A9" s="359" t="str">
        <f>'4. паспортбюджет'!A9:O9</f>
        <v>Акционерное общество "Россети Янтарь" ДЗО  ПАО "Россети"</v>
      </c>
      <c r="B9" s="359"/>
      <c r="C9" s="359"/>
      <c r="D9" s="359"/>
      <c r="E9" s="359"/>
      <c r="F9" s="359"/>
      <c r="G9" s="359"/>
      <c r="H9" s="35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1"/>
      <c r="AR9" s="91"/>
    </row>
    <row r="10" spans="1:44" x14ac:dyDescent="0.2">
      <c r="A10" s="352" t="s">
        <v>5</v>
      </c>
      <c r="B10" s="352"/>
      <c r="C10" s="352"/>
      <c r="D10" s="352"/>
      <c r="E10" s="352"/>
      <c r="F10" s="352"/>
      <c r="G10" s="352"/>
      <c r="H10" s="35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2"/>
      <c r="AR10" s="9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7"/>
      <c r="AR11" s="87"/>
    </row>
    <row r="12" spans="1:44" ht="18.75" x14ac:dyDescent="0.2">
      <c r="A12" s="359" t="str">
        <f>'1. паспорт местоположение'!A12:C12</f>
        <v>N_22-1287</v>
      </c>
      <c r="B12" s="359"/>
      <c r="C12" s="359"/>
      <c r="D12" s="359"/>
      <c r="E12" s="359"/>
      <c r="F12" s="359"/>
      <c r="G12" s="359"/>
      <c r="H12" s="35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1"/>
      <c r="AR12" s="91"/>
    </row>
    <row r="13" spans="1:44" x14ac:dyDescent="0.2">
      <c r="A13" s="352" t="s">
        <v>7</v>
      </c>
      <c r="B13" s="352"/>
      <c r="C13" s="352"/>
      <c r="D13" s="352"/>
      <c r="E13" s="352"/>
      <c r="F13" s="352"/>
      <c r="G13" s="352"/>
      <c r="H13" s="35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2"/>
      <c r="AR13" s="92"/>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7"/>
      <c r="AR14" s="87"/>
    </row>
    <row r="15" spans="1:44" ht="51.75" customHeight="1" x14ac:dyDescent="0.25">
      <c r="A15" s="410"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410"/>
      <c r="C15" s="410"/>
      <c r="D15" s="410"/>
      <c r="E15" s="410"/>
      <c r="F15" s="410"/>
      <c r="G15" s="410"/>
      <c r="H15" s="41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1"/>
      <c r="AR15" s="91"/>
    </row>
    <row r="16" spans="1:44" x14ac:dyDescent="0.2">
      <c r="A16" s="352" t="s">
        <v>9</v>
      </c>
      <c r="B16" s="352"/>
      <c r="C16" s="352"/>
      <c r="D16" s="352"/>
      <c r="E16" s="352"/>
      <c r="F16" s="352"/>
      <c r="G16" s="352"/>
      <c r="H16" s="35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2"/>
      <c r="AR16" s="92"/>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3"/>
      <c r="AR17" s="93"/>
    </row>
    <row r="18" spans="1:44" ht="18.75" x14ac:dyDescent="0.2">
      <c r="A18" s="359" t="s">
        <v>256</v>
      </c>
      <c r="B18" s="359"/>
      <c r="C18" s="359"/>
      <c r="D18" s="359"/>
      <c r="E18" s="359"/>
      <c r="F18" s="359"/>
      <c r="G18" s="359"/>
      <c r="H18" s="35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257</v>
      </c>
      <c r="B24" s="99" t="s">
        <v>258</v>
      </c>
      <c r="D24" s="100"/>
      <c r="E24" s="101"/>
      <c r="F24" s="101"/>
      <c r="G24" s="101"/>
      <c r="H24" s="101"/>
    </row>
    <row r="25" spans="1:44" x14ac:dyDescent="0.2">
      <c r="A25" s="102" t="s">
        <v>259</v>
      </c>
      <c r="B25" s="103">
        <f>$B$129/1.2</f>
        <v>4445739.9833333343</v>
      </c>
    </row>
    <row r="26" spans="1:44" x14ac:dyDescent="0.2">
      <c r="A26" s="104" t="s">
        <v>260</v>
      </c>
      <c r="B26" s="105">
        <v>0</v>
      </c>
    </row>
    <row r="27" spans="1:44" x14ac:dyDescent="0.2">
      <c r="A27" s="104" t="s">
        <v>261</v>
      </c>
      <c r="B27" s="105">
        <f>$B$126</f>
        <v>35</v>
      </c>
      <c r="D27" s="97" t="s">
        <v>262</v>
      </c>
    </row>
    <row r="28" spans="1:44" ht="16.149999999999999" customHeight="1" x14ac:dyDescent="0.2">
      <c r="A28" s="106" t="s">
        <v>263</v>
      </c>
      <c r="B28" s="107">
        <v>1</v>
      </c>
      <c r="D28" s="411" t="s">
        <v>264</v>
      </c>
      <c r="E28" s="412"/>
      <c r="F28" s="413"/>
      <c r="G28" s="414" t="str">
        <f t="shared" ref="G28:G29" si="0">IF(SUM(B89:L89)=0,"не окупается",SUM(B89:L89))</f>
        <v>не окупается</v>
      </c>
      <c r="H28" s="415"/>
    </row>
    <row r="29" spans="1:44" ht="15.6" customHeight="1" x14ac:dyDescent="0.2">
      <c r="A29" s="102" t="s">
        <v>265</v>
      </c>
      <c r="B29" s="103">
        <f>$B$129*$B$130/1.2</f>
        <v>133372.19950000002</v>
      </c>
      <c r="D29" s="411" t="s">
        <v>266</v>
      </c>
      <c r="E29" s="412"/>
      <c r="F29" s="413"/>
      <c r="G29" s="414" t="str">
        <f t="shared" si="0"/>
        <v>не окупается</v>
      </c>
      <c r="H29" s="415"/>
    </row>
    <row r="30" spans="1:44" ht="27.6" customHeight="1" x14ac:dyDescent="0.2">
      <c r="A30" s="104" t="s">
        <v>267</v>
      </c>
      <c r="B30" s="105">
        <v>6</v>
      </c>
      <c r="D30" s="411" t="s">
        <v>268</v>
      </c>
      <c r="E30" s="412"/>
      <c r="F30" s="413"/>
      <c r="G30" s="419">
        <f>L87</f>
        <v>-3716618.2429592293</v>
      </c>
      <c r="H30" s="420"/>
    </row>
    <row r="31" spans="1:44" x14ac:dyDescent="0.2">
      <c r="A31" s="104" t="s">
        <v>269</v>
      </c>
      <c r="B31" s="105">
        <v>6</v>
      </c>
      <c r="D31" s="421"/>
      <c r="E31" s="422"/>
      <c r="F31" s="423"/>
      <c r="G31" s="421"/>
      <c r="H31" s="423"/>
    </row>
    <row r="32" spans="1:44" x14ac:dyDescent="0.2">
      <c r="A32" s="104" t="s">
        <v>270</v>
      </c>
      <c r="B32" s="105"/>
    </row>
    <row r="33" spans="1:44" x14ac:dyDescent="0.2">
      <c r="A33" s="104" t="s">
        <v>271</v>
      </c>
      <c r="B33" s="105"/>
    </row>
    <row r="34" spans="1:44" x14ac:dyDescent="0.2">
      <c r="A34" s="104" t="s">
        <v>272</v>
      </c>
      <c r="B34" s="105"/>
    </row>
    <row r="35" spans="1:44" x14ac:dyDescent="0.2">
      <c r="A35" s="108"/>
      <c r="B35" s="105"/>
    </row>
    <row r="36" spans="1:44" x14ac:dyDescent="0.2">
      <c r="A36" s="106" t="s">
        <v>273</v>
      </c>
      <c r="B36" s="109">
        <v>0.2</v>
      </c>
    </row>
    <row r="37" spans="1:44" x14ac:dyDescent="0.2">
      <c r="A37" s="102" t="s">
        <v>274</v>
      </c>
      <c r="B37" s="103">
        <v>0</v>
      </c>
    </row>
    <row r="38" spans="1:44" x14ac:dyDescent="0.2">
      <c r="A38" s="104" t="s">
        <v>275</v>
      </c>
      <c r="B38" s="105"/>
    </row>
    <row r="39" spans="1:44" x14ac:dyDescent="0.2">
      <c r="A39" s="110" t="s">
        <v>276</v>
      </c>
      <c r="B39" s="111"/>
    </row>
    <row r="40" spans="1:44" x14ac:dyDescent="0.2">
      <c r="A40" s="112" t="s">
        <v>277</v>
      </c>
      <c r="B40" s="113">
        <v>1</v>
      </c>
    </row>
    <row r="41" spans="1:44" x14ac:dyDescent="0.2">
      <c r="A41" s="114" t="s">
        <v>278</v>
      </c>
      <c r="B41" s="115"/>
    </row>
    <row r="42" spans="1:44" x14ac:dyDescent="0.2">
      <c r="A42" s="114" t="s">
        <v>279</v>
      </c>
      <c r="B42" s="116"/>
    </row>
    <row r="43" spans="1:44" x14ac:dyDescent="0.2">
      <c r="A43" s="114" t="s">
        <v>280</v>
      </c>
      <c r="B43" s="116">
        <v>0</v>
      </c>
    </row>
    <row r="44" spans="1:44" x14ac:dyDescent="0.2">
      <c r="A44" s="114" t="s">
        <v>281</v>
      </c>
      <c r="B44" s="116">
        <f>B132</f>
        <v>0.1371</v>
      </c>
    </row>
    <row r="45" spans="1:44" x14ac:dyDescent="0.2">
      <c r="A45" s="114" t="s">
        <v>282</v>
      </c>
      <c r="B45" s="116">
        <f>1-B43</f>
        <v>1</v>
      </c>
    </row>
    <row r="46" spans="1:44" x14ac:dyDescent="0.2">
      <c r="A46" s="117" t="s">
        <v>283</v>
      </c>
      <c r="B46" s="118">
        <f>B45*B44+B43*B42*(1-B36)</f>
        <v>0.1371</v>
      </c>
      <c r="C46" s="119"/>
    </row>
    <row r="47" spans="1:44" s="83" customFormat="1" x14ac:dyDescent="0.2">
      <c r="A47" s="120" t="s">
        <v>284</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c r="AR47" s="86"/>
    </row>
    <row r="48" spans="1:44" s="83" customFormat="1" x14ac:dyDescent="0.2">
      <c r="A48" s="122" t="s">
        <v>285</v>
      </c>
      <c r="B48" s="123">
        <f>C140</f>
        <v>7.3999999999999996E-2</v>
      </c>
      <c r="C48" s="123">
        <f t="shared" ref="C48:AQ49" si="2">D140</f>
        <v>5.5E-2</v>
      </c>
      <c r="D48" s="123">
        <f t="shared" si="2"/>
        <v>4.1000000000000002E-2</v>
      </c>
      <c r="E48" s="123">
        <f t="shared" si="2"/>
        <v>4.1000000000000002E-2</v>
      </c>
      <c r="F48" s="123">
        <f t="shared" si="2"/>
        <v>4.1000000000000002E-2</v>
      </c>
      <c r="G48" s="123">
        <f t="shared" si="2"/>
        <v>4.1000000000000002E-2</v>
      </c>
      <c r="H48" s="123">
        <f t="shared" si="2"/>
        <v>4.1000000000000002E-2</v>
      </c>
      <c r="I48" s="123">
        <f t="shared" si="2"/>
        <v>4.1000000000000002E-2</v>
      </c>
      <c r="J48" s="123">
        <f t="shared" si="2"/>
        <v>4.1000000000000002E-2</v>
      </c>
      <c r="K48" s="123">
        <f t="shared" si="2"/>
        <v>4.1000000000000002E-2</v>
      </c>
      <c r="L48" s="123">
        <f t="shared" si="2"/>
        <v>4.1000000000000002E-2</v>
      </c>
      <c r="M48" s="123">
        <f t="shared" si="2"/>
        <v>4.1000000000000002E-2</v>
      </c>
      <c r="N48" s="123">
        <f t="shared" si="2"/>
        <v>4.1000000000000002E-2</v>
      </c>
      <c r="O48" s="123">
        <f t="shared" si="2"/>
        <v>4.1000000000000002E-2</v>
      </c>
      <c r="P48" s="123">
        <f t="shared" si="2"/>
        <v>4.1000000000000002E-2</v>
      </c>
      <c r="Q48" s="123">
        <f t="shared" si="2"/>
        <v>4.1000000000000002E-2</v>
      </c>
      <c r="R48" s="123">
        <f t="shared" si="2"/>
        <v>4.1000000000000002E-2</v>
      </c>
      <c r="S48" s="123">
        <f t="shared" si="2"/>
        <v>4.1000000000000002E-2</v>
      </c>
      <c r="T48" s="123">
        <f t="shared" si="2"/>
        <v>4.1000000000000002E-2</v>
      </c>
      <c r="U48" s="123">
        <f t="shared" si="2"/>
        <v>4.1000000000000002E-2</v>
      </c>
      <c r="V48" s="123">
        <f t="shared" si="2"/>
        <v>4.1000000000000002E-2</v>
      </c>
      <c r="W48" s="123">
        <f t="shared" si="2"/>
        <v>4.1000000000000002E-2</v>
      </c>
      <c r="X48" s="123">
        <f t="shared" si="2"/>
        <v>4.1000000000000002E-2</v>
      </c>
      <c r="Y48" s="123">
        <f t="shared" si="2"/>
        <v>4.1000000000000002E-2</v>
      </c>
      <c r="Z48" s="123">
        <f t="shared" si="2"/>
        <v>4.1000000000000002E-2</v>
      </c>
      <c r="AA48" s="123">
        <f t="shared" si="2"/>
        <v>4.1000000000000002E-2</v>
      </c>
      <c r="AB48" s="123">
        <f t="shared" si="2"/>
        <v>4.1000000000000002E-2</v>
      </c>
      <c r="AC48" s="123">
        <f t="shared" si="2"/>
        <v>4.1000000000000002E-2</v>
      </c>
      <c r="AD48" s="123">
        <f t="shared" si="2"/>
        <v>4.1000000000000002E-2</v>
      </c>
      <c r="AE48" s="123">
        <f t="shared" si="2"/>
        <v>4.1000000000000002E-2</v>
      </c>
      <c r="AF48" s="123">
        <f t="shared" si="2"/>
        <v>4.1000000000000002E-2</v>
      </c>
      <c r="AG48" s="123">
        <f t="shared" si="2"/>
        <v>4.1000000000000002E-2</v>
      </c>
      <c r="AH48" s="123">
        <f t="shared" si="2"/>
        <v>4.1000000000000002E-2</v>
      </c>
      <c r="AI48" s="123">
        <f t="shared" si="2"/>
        <v>4.1000000000000002E-2</v>
      </c>
      <c r="AJ48" s="123">
        <f t="shared" si="2"/>
        <v>4.1000000000000002E-2</v>
      </c>
      <c r="AK48" s="123">
        <f t="shared" si="2"/>
        <v>4.1000000000000002E-2</v>
      </c>
      <c r="AL48" s="123">
        <f t="shared" si="2"/>
        <v>4.1000000000000002E-2</v>
      </c>
      <c r="AM48" s="123">
        <f t="shared" si="2"/>
        <v>4.1000000000000002E-2</v>
      </c>
      <c r="AN48" s="123">
        <f t="shared" si="2"/>
        <v>4.1000000000000002E-2</v>
      </c>
      <c r="AO48" s="123">
        <f t="shared" si="2"/>
        <v>4.1000000000000002E-2</v>
      </c>
      <c r="AP48" s="123">
        <f t="shared" si="2"/>
        <v>4.1000000000000002E-2</v>
      </c>
      <c r="AQ48" s="123">
        <f t="shared" si="2"/>
        <v>4.1000000000000002E-2</v>
      </c>
      <c r="AR48" s="86"/>
    </row>
    <row r="49" spans="1:45" x14ac:dyDescent="0.2">
      <c r="A49" s="122" t="s">
        <v>286</v>
      </c>
      <c r="B49" s="123">
        <f>C141</f>
        <v>7.3999999999999996E-2</v>
      </c>
      <c r="C49" s="123">
        <f t="shared" si="2"/>
        <v>0.13307000000000002</v>
      </c>
      <c r="D49" s="123">
        <f t="shared" si="2"/>
        <v>0.17952586999999998</v>
      </c>
      <c r="E49" s="123">
        <f t="shared" si="2"/>
        <v>0.22788643066999992</v>
      </c>
      <c r="F49" s="123">
        <f t="shared" si="2"/>
        <v>0.27822977432746976</v>
      </c>
      <c r="G49" s="123">
        <f t="shared" si="2"/>
        <v>0.33063719507489586</v>
      </c>
      <c r="H49" s="123">
        <f t="shared" si="2"/>
        <v>0.38519332007296647</v>
      </c>
      <c r="I49" s="123">
        <f t="shared" si="2"/>
        <v>0.44198624619595805</v>
      </c>
      <c r="J49" s="123">
        <f t="shared" si="2"/>
        <v>0.50110768228999225</v>
      </c>
      <c r="K49" s="123">
        <f t="shared" si="2"/>
        <v>0.56265309726388191</v>
      </c>
      <c r="L49" s="123">
        <f t="shared" si="2"/>
        <v>0.62672187425170089</v>
      </c>
      <c r="M49" s="123">
        <f t="shared" si="2"/>
        <v>0.69341747109602059</v>
      </c>
      <c r="N49" s="123">
        <f t="shared" si="2"/>
        <v>0.76284758741095726</v>
      </c>
      <c r="O49" s="123">
        <f t="shared" si="2"/>
        <v>0.83512433849480638</v>
      </c>
      <c r="P49" s="123">
        <f t="shared" si="2"/>
        <v>0.91036443637309339</v>
      </c>
      <c r="Q49" s="123">
        <f t="shared" si="2"/>
        <v>0.98868937826439018</v>
      </c>
      <c r="R49" s="123">
        <f t="shared" si="2"/>
        <v>1.07022564277323</v>
      </c>
      <c r="S49" s="123">
        <f t="shared" si="2"/>
        <v>1.1551048941269322</v>
      </c>
      <c r="T49" s="123">
        <f t="shared" si="2"/>
        <v>1.2434641947861365</v>
      </c>
      <c r="U49" s="123">
        <f t="shared" si="2"/>
        <v>1.3354462267723677</v>
      </c>
      <c r="V49" s="123">
        <f t="shared" si="2"/>
        <v>1.4311995220700346</v>
      </c>
      <c r="W49" s="123">
        <f t="shared" si="2"/>
        <v>1.5308787024749058</v>
      </c>
      <c r="X49" s="123">
        <f t="shared" si="2"/>
        <v>1.6346447292763768</v>
      </c>
      <c r="Y49" s="123">
        <f t="shared" si="2"/>
        <v>1.7426651631767083</v>
      </c>
      <c r="Z49" s="123">
        <f t="shared" si="2"/>
        <v>1.855114434866953</v>
      </c>
      <c r="AA49" s="123">
        <f t="shared" si="2"/>
        <v>1.9721741266964981</v>
      </c>
      <c r="AB49" s="123">
        <f t="shared" si="2"/>
        <v>2.0940332658910541</v>
      </c>
      <c r="AC49" s="123">
        <f t="shared" si="2"/>
        <v>2.2208886297925869</v>
      </c>
      <c r="AD49" s="123">
        <f t="shared" si="2"/>
        <v>2.352945063614083</v>
      </c>
      <c r="AE49" s="123">
        <f t="shared" si="2"/>
        <v>2.4904158112222601</v>
      </c>
      <c r="AF49" s="123">
        <f t="shared" si="2"/>
        <v>2.6335228594823725</v>
      </c>
      <c r="AG49" s="123">
        <f t="shared" si="2"/>
        <v>2.7824972967211496</v>
      </c>
      <c r="AH49" s="123">
        <f t="shared" si="2"/>
        <v>2.9375796858867167</v>
      </c>
      <c r="AI49" s="123">
        <f t="shared" si="2"/>
        <v>3.0990204530080714</v>
      </c>
      <c r="AJ49" s="123">
        <f t="shared" si="2"/>
        <v>3.2670802915814017</v>
      </c>
      <c r="AK49" s="123">
        <f t="shared" si="2"/>
        <v>3.4420305835362388</v>
      </c>
      <c r="AL49" s="123">
        <f t="shared" si="2"/>
        <v>3.6241538374612245</v>
      </c>
      <c r="AM49" s="123">
        <f t="shared" si="2"/>
        <v>3.8137441447971341</v>
      </c>
      <c r="AN49" s="123">
        <f t="shared" si="2"/>
        <v>4.0111076547338165</v>
      </c>
      <c r="AO49" s="123">
        <f t="shared" si="2"/>
        <v>4.2165630685779023</v>
      </c>
      <c r="AP49" s="123">
        <f t="shared" si="2"/>
        <v>4.4304421543895955</v>
      </c>
      <c r="AQ49" s="123">
        <f t="shared" si="2"/>
        <v>4.6530902827195684</v>
      </c>
      <c r="AS49" s="83"/>
    </row>
    <row r="50" spans="1:45" x14ac:dyDescent="0.2">
      <c r="A50" s="124" t="s">
        <v>287</v>
      </c>
      <c r="B50" s="125">
        <f>IF($B$127="да",($B$129-0.05),0)</f>
        <v>0</v>
      </c>
      <c r="C50" s="125">
        <f>(D108+D109+D110)*(1+C49)</f>
        <v>104278.66761031967</v>
      </c>
      <c r="D50" s="125">
        <f t="shared" ref="D50:AQ50" si="3">(E108+E109+E110)*(1+D49)</f>
        <v>46662.462781051319</v>
      </c>
      <c r="E50" s="125">
        <f t="shared" si="3"/>
        <v>54809.890922643746</v>
      </c>
      <c r="F50" s="125">
        <f t="shared" si="3"/>
        <v>61365.269070052753</v>
      </c>
      <c r="G50" s="125">
        <f t="shared" si="3"/>
        <v>66725.767460048417</v>
      </c>
      <c r="H50" s="125">
        <f t="shared" si="3"/>
        <v>69461.523925910398</v>
      </c>
      <c r="I50" s="125">
        <f t="shared" si="3"/>
        <v>72309.446406872725</v>
      </c>
      <c r="J50" s="125">
        <f t="shared" si="3"/>
        <v>75274.133709554502</v>
      </c>
      <c r="K50" s="125">
        <f t="shared" si="3"/>
        <v>78360.373191646227</v>
      </c>
      <c r="L50" s="125">
        <f t="shared" si="3"/>
        <v>81573.148492503722</v>
      </c>
      <c r="M50" s="125">
        <f t="shared" si="3"/>
        <v>84917.647580696372</v>
      </c>
      <c r="N50" s="125">
        <f t="shared" si="3"/>
        <v>88399.271131504909</v>
      </c>
      <c r="O50" s="125">
        <f t="shared" si="3"/>
        <v>92023.641247896609</v>
      </c>
      <c r="P50" s="125">
        <f t="shared" si="3"/>
        <v>95796.610539060362</v>
      </c>
      <c r="Q50" s="125">
        <f t="shared" si="3"/>
        <v>99724.271571161837</v>
      </c>
      <c r="R50" s="125">
        <f t="shared" si="3"/>
        <v>103812.96670557946</v>
      </c>
      <c r="S50" s="125">
        <f t="shared" si="3"/>
        <v>108069.29834050821</v>
      </c>
      <c r="T50" s="125">
        <f t="shared" si="3"/>
        <v>112500.13957246905</v>
      </c>
      <c r="U50" s="125">
        <f t="shared" si="3"/>
        <v>117112.64529494026</v>
      </c>
      <c r="V50" s="125">
        <f t="shared" si="3"/>
        <v>121914.2637520328</v>
      </c>
      <c r="W50" s="125">
        <f t="shared" si="3"/>
        <v>126912.74856586613</v>
      </c>
      <c r="X50" s="125">
        <f t="shared" si="3"/>
        <v>132116.17125706663</v>
      </c>
      <c r="Y50" s="125">
        <f t="shared" si="3"/>
        <v>137532.93427860638</v>
      </c>
      <c r="Z50" s="125">
        <f t="shared" si="3"/>
        <v>143171.78458402923</v>
      </c>
      <c r="AA50" s="125">
        <f t="shared" si="3"/>
        <v>149041.8277519744</v>
      </c>
      <c r="AB50" s="125">
        <f t="shared" si="3"/>
        <v>155152.54268980536</v>
      </c>
      <c r="AC50" s="125">
        <f t="shared" si="3"/>
        <v>161513.79694008734</v>
      </c>
      <c r="AD50" s="125">
        <f t="shared" si="3"/>
        <v>168135.86261463093</v>
      </c>
      <c r="AE50" s="125">
        <f t="shared" si="3"/>
        <v>175029.43298183079</v>
      </c>
      <c r="AF50" s="125">
        <f t="shared" si="3"/>
        <v>182205.63973408582</v>
      </c>
      <c r="AG50" s="125">
        <f t="shared" si="3"/>
        <v>189676.07096318333</v>
      </c>
      <c r="AH50" s="125">
        <f t="shared" si="3"/>
        <v>197452.78987267386</v>
      </c>
      <c r="AI50" s="125">
        <f t="shared" si="3"/>
        <v>205548.35425745344</v>
      </c>
      <c r="AJ50" s="125">
        <f t="shared" si="3"/>
        <v>213975.83678200902</v>
      </c>
      <c r="AK50" s="125">
        <f t="shared" si="3"/>
        <v>222748.84609007137</v>
      </c>
      <c r="AL50" s="125">
        <f t="shared" si="3"/>
        <v>231881.54877976427</v>
      </c>
      <c r="AM50" s="125">
        <f t="shared" si="3"/>
        <v>241388.69227973459</v>
      </c>
      <c r="AN50" s="125">
        <f t="shared" si="3"/>
        <v>251285.62866320371</v>
      </c>
      <c r="AO50" s="125">
        <f t="shared" si="3"/>
        <v>261588.33943839502</v>
      </c>
      <c r="AP50" s="125">
        <f t="shared" si="3"/>
        <v>0</v>
      </c>
      <c r="AQ50" s="125">
        <f t="shared" si="3"/>
        <v>0</v>
      </c>
      <c r="AS50" s="83"/>
    </row>
    <row r="52" spans="1:45" x14ac:dyDescent="0.2">
      <c r="A52" s="126" t="s">
        <v>288</v>
      </c>
      <c r="B52" s="127">
        <f>B58</f>
        <v>1</v>
      </c>
      <c r="C52" s="127">
        <f t="shared" ref="C52:AO52" si="4">C58</f>
        <v>2</v>
      </c>
      <c r="D52" s="127">
        <f t="shared" si="4"/>
        <v>3</v>
      </c>
      <c r="E52" s="127">
        <f t="shared" si="4"/>
        <v>4</v>
      </c>
      <c r="F52" s="127">
        <f t="shared" si="4"/>
        <v>5</v>
      </c>
      <c r="G52" s="127">
        <f t="shared" si="4"/>
        <v>6</v>
      </c>
      <c r="H52" s="127">
        <f t="shared" si="4"/>
        <v>7</v>
      </c>
      <c r="I52" s="127">
        <f t="shared" si="4"/>
        <v>8</v>
      </c>
      <c r="J52" s="127">
        <f t="shared" si="4"/>
        <v>9</v>
      </c>
      <c r="K52" s="127">
        <f t="shared" si="4"/>
        <v>10</v>
      </c>
      <c r="L52" s="127">
        <f t="shared" si="4"/>
        <v>11</v>
      </c>
      <c r="M52" s="127">
        <f t="shared" si="4"/>
        <v>12</v>
      </c>
      <c r="N52" s="127">
        <f t="shared" si="4"/>
        <v>13</v>
      </c>
      <c r="O52" s="127">
        <f t="shared" si="4"/>
        <v>14</v>
      </c>
      <c r="P52" s="127">
        <f t="shared" si="4"/>
        <v>15</v>
      </c>
      <c r="Q52" s="127">
        <f t="shared" si="4"/>
        <v>16</v>
      </c>
      <c r="R52" s="127">
        <f t="shared" si="4"/>
        <v>17</v>
      </c>
      <c r="S52" s="127">
        <f t="shared" si="4"/>
        <v>18</v>
      </c>
      <c r="T52" s="127">
        <f t="shared" si="4"/>
        <v>19</v>
      </c>
      <c r="U52" s="127">
        <f t="shared" si="4"/>
        <v>20</v>
      </c>
      <c r="V52" s="127">
        <f t="shared" si="4"/>
        <v>21</v>
      </c>
      <c r="W52" s="127">
        <f t="shared" si="4"/>
        <v>22</v>
      </c>
      <c r="X52" s="127">
        <f t="shared" si="4"/>
        <v>23</v>
      </c>
      <c r="Y52" s="127">
        <f t="shared" si="4"/>
        <v>24</v>
      </c>
      <c r="Z52" s="127">
        <f t="shared" si="4"/>
        <v>25</v>
      </c>
      <c r="AA52" s="127">
        <f t="shared" si="4"/>
        <v>26</v>
      </c>
      <c r="AB52" s="127">
        <f t="shared" si="4"/>
        <v>27</v>
      </c>
      <c r="AC52" s="127">
        <f t="shared" si="4"/>
        <v>28</v>
      </c>
      <c r="AD52" s="127">
        <f t="shared" si="4"/>
        <v>29</v>
      </c>
      <c r="AE52" s="127">
        <f t="shared" si="4"/>
        <v>30</v>
      </c>
      <c r="AF52" s="127">
        <f t="shared" si="4"/>
        <v>31</v>
      </c>
      <c r="AG52" s="127">
        <f t="shared" si="4"/>
        <v>32</v>
      </c>
      <c r="AH52" s="127">
        <f t="shared" si="4"/>
        <v>33</v>
      </c>
      <c r="AI52" s="127">
        <f t="shared" si="4"/>
        <v>34</v>
      </c>
      <c r="AJ52" s="127">
        <f t="shared" si="4"/>
        <v>35</v>
      </c>
      <c r="AK52" s="127">
        <f t="shared" si="4"/>
        <v>36</v>
      </c>
      <c r="AL52" s="127">
        <f t="shared" si="4"/>
        <v>37</v>
      </c>
      <c r="AM52" s="127">
        <f t="shared" si="4"/>
        <v>38</v>
      </c>
      <c r="AN52" s="127">
        <f t="shared" si="4"/>
        <v>39</v>
      </c>
      <c r="AO52" s="127">
        <f t="shared" si="4"/>
        <v>40</v>
      </c>
      <c r="AP52" s="127">
        <f>AP58</f>
        <v>41</v>
      </c>
    </row>
    <row r="53" spans="1:45" x14ac:dyDescent="0.2">
      <c r="A53" s="128" t="s">
        <v>289</v>
      </c>
      <c r="B53" s="129">
        <v>0</v>
      </c>
      <c r="C53" s="129">
        <f t="shared" ref="C53:AP53" si="5">B53+B54-B55</f>
        <v>0</v>
      </c>
      <c r="D53" s="129">
        <f t="shared" si="5"/>
        <v>0</v>
      </c>
      <c r="E53" s="129">
        <f t="shared" si="5"/>
        <v>0</v>
      </c>
      <c r="F53" s="129">
        <f t="shared" si="5"/>
        <v>0</v>
      </c>
      <c r="G53" s="129">
        <f t="shared" si="5"/>
        <v>0</v>
      </c>
      <c r="H53" s="129">
        <f t="shared" si="5"/>
        <v>0</v>
      </c>
      <c r="I53" s="129">
        <f t="shared" si="5"/>
        <v>0</v>
      </c>
      <c r="J53" s="129">
        <f t="shared" si="5"/>
        <v>0</v>
      </c>
      <c r="K53" s="129">
        <f t="shared" si="5"/>
        <v>0</v>
      </c>
      <c r="L53" s="129">
        <f t="shared" si="5"/>
        <v>0</v>
      </c>
      <c r="M53" s="129">
        <f t="shared" si="5"/>
        <v>0</v>
      </c>
      <c r="N53" s="129">
        <f t="shared" si="5"/>
        <v>0</v>
      </c>
      <c r="O53" s="129">
        <f t="shared" si="5"/>
        <v>0</v>
      </c>
      <c r="P53" s="129">
        <f t="shared" si="5"/>
        <v>0</v>
      </c>
      <c r="Q53" s="129">
        <f t="shared" si="5"/>
        <v>0</v>
      </c>
      <c r="R53" s="129">
        <f t="shared" si="5"/>
        <v>0</v>
      </c>
      <c r="S53" s="129">
        <f t="shared" si="5"/>
        <v>0</v>
      </c>
      <c r="T53" s="129">
        <f t="shared" si="5"/>
        <v>0</v>
      </c>
      <c r="U53" s="129">
        <f t="shared" si="5"/>
        <v>0</v>
      </c>
      <c r="V53" s="129">
        <f t="shared" si="5"/>
        <v>0</v>
      </c>
      <c r="W53" s="129">
        <f t="shared" si="5"/>
        <v>0</v>
      </c>
      <c r="X53" s="129">
        <f t="shared" si="5"/>
        <v>0</v>
      </c>
      <c r="Y53" s="129">
        <f t="shared" si="5"/>
        <v>0</v>
      </c>
      <c r="Z53" s="129">
        <f t="shared" si="5"/>
        <v>0</v>
      </c>
      <c r="AA53" s="129">
        <f t="shared" si="5"/>
        <v>0</v>
      </c>
      <c r="AB53" s="129">
        <f t="shared" si="5"/>
        <v>0</v>
      </c>
      <c r="AC53" s="129">
        <f t="shared" si="5"/>
        <v>0</v>
      </c>
      <c r="AD53" s="129">
        <f t="shared" si="5"/>
        <v>0</v>
      </c>
      <c r="AE53" s="129">
        <f t="shared" si="5"/>
        <v>0</v>
      </c>
      <c r="AF53" s="129">
        <f t="shared" si="5"/>
        <v>0</v>
      </c>
      <c r="AG53" s="129">
        <f t="shared" si="5"/>
        <v>0</v>
      </c>
      <c r="AH53" s="129">
        <f t="shared" si="5"/>
        <v>0</v>
      </c>
      <c r="AI53" s="129">
        <f t="shared" si="5"/>
        <v>0</v>
      </c>
      <c r="AJ53" s="129">
        <f t="shared" si="5"/>
        <v>0</v>
      </c>
      <c r="AK53" s="129">
        <f t="shared" si="5"/>
        <v>0</v>
      </c>
      <c r="AL53" s="129">
        <f t="shared" si="5"/>
        <v>0</v>
      </c>
      <c r="AM53" s="129">
        <f t="shared" si="5"/>
        <v>0</v>
      </c>
      <c r="AN53" s="129">
        <f t="shared" si="5"/>
        <v>0</v>
      </c>
      <c r="AO53" s="129">
        <f t="shared" si="5"/>
        <v>0</v>
      </c>
      <c r="AP53" s="129">
        <f t="shared" si="5"/>
        <v>0</v>
      </c>
    </row>
    <row r="54" spans="1:45" x14ac:dyDescent="0.2">
      <c r="A54" s="128" t="s">
        <v>290</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291</v>
      </c>
      <c r="B55" s="129">
        <f>$B$54/$B$40</f>
        <v>0</v>
      </c>
      <c r="C55" s="129">
        <f t="shared" ref="C55:AP55" si="6">IF(ROUND(C53,1)=0,0,B55+C54/$B$40)</f>
        <v>0</v>
      </c>
      <c r="D55" s="129">
        <f t="shared" si="6"/>
        <v>0</v>
      </c>
      <c r="E55" s="129">
        <f t="shared" si="6"/>
        <v>0</v>
      </c>
      <c r="F55" s="129">
        <f t="shared" si="6"/>
        <v>0</v>
      </c>
      <c r="G55" s="129">
        <f t="shared" si="6"/>
        <v>0</v>
      </c>
      <c r="H55" s="129">
        <f t="shared" si="6"/>
        <v>0</v>
      </c>
      <c r="I55" s="129">
        <f t="shared" si="6"/>
        <v>0</v>
      </c>
      <c r="J55" s="129">
        <f t="shared" si="6"/>
        <v>0</v>
      </c>
      <c r="K55" s="129">
        <f t="shared" si="6"/>
        <v>0</v>
      </c>
      <c r="L55" s="129">
        <f t="shared" si="6"/>
        <v>0</v>
      </c>
      <c r="M55" s="129">
        <f t="shared" si="6"/>
        <v>0</v>
      </c>
      <c r="N55" s="129">
        <f t="shared" si="6"/>
        <v>0</v>
      </c>
      <c r="O55" s="129">
        <f t="shared" si="6"/>
        <v>0</v>
      </c>
      <c r="P55" s="129">
        <f t="shared" si="6"/>
        <v>0</v>
      </c>
      <c r="Q55" s="129">
        <f t="shared" si="6"/>
        <v>0</v>
      </c>
      <c r="R55" s="129">
        <f t="shared" si="6"/>
        <v>0</v>
      </c>
      <c r="S55" s="129">
        <f t="shared" si="6"/>
        <v>0</v>
      </c>
      <c r="T55" s="129">
        <f t="shared" si="6"/>
        <v>0</v>
      </c>
      <c r="U55" s="129">
        <f t="shared" si="6"/>
        <v>0</v>
      </c>
      <c r="V55" s="129">
        <f t="shared" si="6"/>
        <v>0</v>
      </c>
      <c r="W55" s="129">
        <f t="shared" si="6"/>
        <v>0</v>
      </c>
      <c r="X55" s="129">
        <f t="shared" si="6"/>
        <v>0</v>
      </c>
      <c r="Y55" s="129">
        <f t="shared" si="6"/>
        <v>0</v>
      </c>
      <c r="Z55" s="129">
        <f t="shared" si="6"/>
        <v>0</v>
      </c>
      <c r="AA55" s="129">
        <f t="shared" si="6"/>
        <v>0</v>
      </c>
      <c r="AB55" s="129">
        <f t="shared" si="6"/>
        <v>0</v>
      </c>
      <c r="AC55" s="129">
        <f t="shared" si="6"/>
        <v>0</v>
      </c>
      <c r="AD55" s="129">
        <f t="shared" si="6"/>
        <v>0</v>
      </c>
      <c r="AE55" s="129">
        <f t="shared" si="6"/>
        <v>0</v>
      </c>
      <c r="AF55" s="129">
        <f t="shared" si="6"/>
        <v>0</v>
      </c>
      <c r="AG55" s="129">
        <f t="shared" si="6"/>
        <v>0</v>
      </c>
      <c r="AH55" s="129">
        <f t="shared" si="6"/>
        <v>0</v>
      </c>
      <c r="AI55" s="129">
        <f t="shared" si="6"/>
        <v>0</v>
      </c>
      <c r="AJ55" s="129">
        <f t="shared" si="6"/>
        <v>0</v>
      </c>
      <c r="AK55" s="129">
        <f t="shared" si="6"/>
        <v>0</v>
      </c>
      <c r="AL55" s="129">
        <f t="shared" si="6"/>
        <v>0</v>
      </c>
      <c r="AM55" s="129">
        <f t="shared" si="6"/>
        <v>0</v>
      </c>
      <c r="AN55" s="129">
        <f t="shared" si="6"/>
        <v>0</v>
      </c>
      <c r="AO55" s="129">
        <f t="shared" si="6"/>
        <v>0</v>
      </c>
      <c r="AP55" s="129">
        <f t="shared" si="6"/>
        <v>0</v>
      </c>
    </row>
    <row r="56" spans="1:45" x14ac:dyDescent="0.2">
      <c r="A56" s="130" t="s">
        <v>292</v>
      </c>
      <c r="B56" s="131">
        <f t="shared" ref="B56:AP56" si="7">AVERAGE(SUM(B53:B54),(SUM(B53:B54)-B55))*$B$42</f>
        <v>0</v>
      </c>
      <c r="C56" s="131">
        <f t="shared" si="7"/>
        <v>0</v>
      </c>
      <c r="D56" s="131">
        <f t="shared" si="7"/>
        <v>0</v>
      </c>
      <c r="E56" s="131">
        <f t="shared" si="7"/>
        <v>0</v>
      </c>
      <c r="F56" s="131">
        <f t="shared" si="7"/>
        <v>0</v>
      </c>
      <c r="G56" s="131">
        <f t="shared" si="7"/>
        <v>0</v>
      </c>
      <c r="H56" s="131">
        <f t="shared" si="7"/>
        <v>0</v>
      </c>
      <c r="I56" s="131">
        <f t="shared" si="7"/>
        <v>0</v>
      </c>
      <c r="J56" s="131">
        <f t="shared" si="7"/>
        <v>0</v>
      </c>
      <c r="K56" s="131">
        <f t="shared" si="7"/>
        <v>0</v>
      </c>
      <c r="L56" s="131">
        <f t="shared" si="7"/>
        <v>0</v>
      </c>
      <c r="M56" s="131">
        <f t="shared" si="7"/>
        <v>0</v>
      </c>
      <c r="N56" s="131">
        <f t="shared" si="7"/>
        <v>0</v>
      </c>
      <c r="O56" s="131">
        <f t="shared" si="7"/>
        <v>0</v>
      </c>
      <c r="P56" s="131">
        <f t="shared" si="7"/>
        <v>0</v>
      </c>
      <c r="Q56" s="131">
        <f t="shared" si="7"/>
        <v>0</v>
      </c>
      <c r="R56" s="131">
        <f t="shared" si="7"/>
        <v>0</v>
      </c>
      <c r="S56" s="131">
        <f t="shared" si="7"/>
        <v>0</v>
      </c>
      <c r="T56" s="131">
        <f t="shared" si="7"/>
        <v>0</v>
      </c>
      <c r="U56" s="131">
        <f t="shared" si="7"/>
        <v>0</v>
      </c>
      <c r="V56" s="131">
        <f t="shared" si="7"/>
        <v>0</v>
      </c>
      <c r="W56" s="131">
        <f t="shared" si="7"/>
        <v>0</v>
      </c>
      <c r="X56" s="131">
        <f t="shared" si="7"/>
        <v>0</v>
      </c>
      <c r="Y56" s="131">
        <f t="shared" si="7"/>
        <v>0</v>
      </c>
      <c r="Z56" s="131">
        <f t="shared" si="7"/>
        <v>0</v>
      </c>
      <c r="AA56" s="131">
        <f t="shared" si="7"/>
        <v>0</v>
      </c>
      <c r="AB56" s="131">
        <f t="shared" si="7"/>
        <v>0</v>
      </c>
      <c r="AC56" s="131">
        <f t="shared" si="7"/>
        <v>0</v>
      </c>
      <c r="AD56" s="131">
        <f t="shared" si="7"/>
        <v>0</v>
      </c>
      <c r="AE56" s="131">
        <f t="shared" si="7"/>
        <v>0</v>
      </c>
      <c r="AF56" s="131">
        <f t="shared" si="7"/>
        <v>0</v>
      </c>
      <c r="AG56" s="131">
        <f t="shared" si="7"/>
        <v>0</v>
      </c>
      <c r="AH56" s="131">
        <f t="shared" si="7"/>
        <v>0</v>
      </c>
      <c r="AI56" s="131">
        <f t="shared" si="7"/>
        <v>0</v>
      </c>
      <c r="AJ56" s="131">
        <f t="shared" si="7"/>
        <v>0</v>
      </c>
      <c r="AK56" s="131">
        <f t="shared" si="7"/>
        <v>0</v>
      </c>
      <c r="AL56" s="131">
        <f t="shared" si="7"/>
        <v>0</v>
      </c>
      <c r="AM56" s="131">
        <f t="shared" si="7"/>
        <v>0</v>
      </c>
      <c r="AN56" s="131">
        <f t="shared" si="7"/>
        <v>0</v>
      </c>
      <c r="AO56" s="131">
        <f t="shared" si="7"/>
        <v>0</v>
      </c>
      <c r="AP56" s="131">
        <f t="shared" si="7"/>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86"/>
      <c r="AR57" s="86"/>
      <c r="AS57" s="86"/>
    </row>
    <row r="58" spans="1:45" x14ac:dyDescent="0.2">
      <c r="A58" s="126" t="s">
        <v>293</v>
      </c>
      <c r="B58" s="127">
        <v>1</v>
      </c>
      <c r="C58" s="127">
        <f>B58+1</f>
        <v>2</v>
      </c>
      <c r="D58" s="127">
        <f t="shared" ref="D58:AP58" si="8">C58+1</f>
        <v>3</v>
      </c>
      <c r="E58" s="127">
        <f t="shared" si="8"/>
        <v>4</v>
      </c>
      <c r="F58" s="127">
        <f t="shared" si="8"/>
        <v>5</v>
      </c>
      <c r="G58" s="127">
        <f t="shared" si="8"/>
        <v>6</v>
      </c>
      <c r="H58" s="127">
        <f t="shared" si="8"/>
        <v>7</v>
      </c>
      <c r="I58" s="127">
        <f t="shared" si="8"/>
        <v>8</v>
      </c>
      <c r="J58" s="127">
        <f t="shared" si="8"/>
        <v>9</v>
      </c>
      <c r="K58" s="127">
        <f t="shared" si="8"/>
        <v>10</v>
      </c>
      <c r="L58" s="127">
        <f t="shared" si="8"/>
        <v>11</v>
      </c>
      <c r="M58" s="127">
        <f t="shared" si="8"/>
        <v>12</v>
      </c>
      <c r="N58" s="127">
        <f t="shared" si="8"/>
        <v>13</v>
      </c>
      <c r="O58" s="127">
        <f t="shared" si="8"/>
        <v>14</v>
      </c>
      <c r="P58" s="127">
        <f t="shared" si="8"/>
        <v>15</v>
      </c>
      <c r="Q58" s="127">
        <f t="shared" si="8"/>
        <v>16</v>
      </c>
      <c r="R58" s="127">
        <f t="shared" si="8"/>
        <v>17</v>
      </c>
      <c r="S58" s="127">
        <f t="shared" si="8"/>
        <v>18</v>
      </c>
      <c r="T58" s="127">
        <f t="shared" si="8"/>
        <v>19</v>
      </c>
      <c r="U58" s="127">
        <f t="shared" si="8"/>
        <v>20</v>
      </c>
      <c r="V58" s="127">
        <f t="shared" si="8"/>
        <v>21</v>
      </c>
      <c r="W58" s="127">
        <f t="shared" si="8"/>
        <v>22</v>
      </c>
      <c r="X58" s="127">
        <f t="shared" si="8"/>
        <v>23</v>
      </c>
      <c r="Y58" s="127">
        <f t="shared" si="8"/>
        <v>24</v>
      </c>
      <c r="Z58" s="127">
        <f t="shared" si="8"/>
        <v>25</v>
      </c>
      <c r="AA58" s="127">
        <f t="shared" si="8"/>
        <v>26</v>
      </c>
      <c r="AB58" s="127">
        <f t="shared" si="8"/>
        <v>27</v>
      </c>
      <c r="AC58" s="127">
        <f t="shared" si="8"/>
        <v>28</v>
      </c>
      <c r="AD58" s="127">
        <f t="shared" si="8"/>
        <v>29</v>
      </c>
      <c r="AE58" s="127">
        <f t="shared" si="8"/>
        <v>30</v>
      </c>
      <c r="AF58" s="127">
        <f t="shared" si="8"/>
        <v>31</v>
      </c>
      <c r="AG58" s="127">
        <f t="shared" si="8"/>
        <v>32</v>
      </c>
      <c r="AH58" s="127">
        <f t="shared" si="8"/>
        <v>33</v>
      </c>
      <c r="AI58" s="127">
        <f t="shared" si="8"/>
        <v>34</v>
      </c>
      <c r="AJ58" s="127">
        <f t="shared" si="8"/>
        <v>35</v>
      </c>
      <c r="AK58" s="127">
        <f t="shared" si="8"/>
        <v>36</v>
      </c>
      <c r="AL58" s="127">
        <f t="shared" si="8"/>
        <v>37</v>
      </c>
      <c r="AM58" s="127">
        <f t="shared" si="8"/>
        <v>38</v>
      </c>
      <c r="AN58" s="127">
        <f t="shared" si="8"/>
        <v>39</v>
      </c>
      <c r="AO58" s="127">
        <f t="shared" si="8"/>
        <v>40</v>
      </c>
      <c r="AP58" s="127">
        <f t="shared" si="8"/>
        <v>41</v>
      </c>
    </row>
    <row r="59" spans="1:45" ht="14.25" x14ac:dyDescent="0.2">
      <c r="A59" s="135" t="s">
        <v>294</v>
      </c>
      <c r="B59" s="136">
        <f t="shared" ref="B59:AP59" si="9">B50*$B$28</f>
        <v>0</v>
      </c>
      <c r="C59" s="136">
        <f t="shared" si="9"/>
        <v>104278.66761031967</v>
      </c>
      <c r="D59" s="136">
        <f t="shared" si="9"/>
        <v>46662.462781051319</v>
      </c>
      <c r="E59" s="136">
        <f t="shared" si="9"/>
        <v>54809.890922643746</v>
      </c>
      <c r="F59" s="136">
        <f t="shared" si="9"/>
        <v>61365.269070052753</v>
      </c>
      <c r="G59" s="136">
        <f t="shared" si="9"/>
        <v>66725.767460048417</v>
      </c>
      <c r="H59" s="136">
        <f t="shared" si="9"/>
        <v>69461.523925910398</v>
      </c>
      <c r="I59" s="136">
        <f t="shared" si="9"/>
        <v>72309.446406872725</v>
      </c>
      <c r="J59" s="136">
        <f t="shared" si="9"/>
        <v>75274.133709554502</v>
      </c>
      <c r="K59" s="136">
        <f t="shared" si="9"/>
        <v>78360.373191646227</v>
      </c>
      <c r="L59" s="136">
        <f t="shared" si="9"/>
        <v>81573.148492503722</v>
      </c>
      <c r="M59" s="136">
        <f t="shared" si="9"/>
        <v>84917.647580696372</v>
      </c>
      <c r="N59" s="136">
        <f t="shared" si="9"/>
        <v>88399.271131504909</v>
      </c>
      <c r="O59" s="136">
        <f t="shared" si="9"/>
        <v>92023.641247896609</v>
      </c>
      <c r="P59" s="136">
        <f t="shared" si="9"/>
        <v>95796.610539060362</v>
      </c>
      <c r="Q59" s="136">
        <f t="shared" si="9"/>
        <v>99724.271571161837</v>
      </c>
      <c r="R59" s="136">
        <f t="shared" si="9"/>
        <v>103812.96670557946</v>
      </c>
      <c r="S59" s="136">
        <f t="shared" si="9"/>
        <v>108069.29834050821</v>
      </c>
      <c r="T59" s="136">
        <f t="shared" si="9"/>
        <v>112500.13957246905</v>
      </c>
      <c r="U59" s="136">
        <f t="shared" si="9"/>
        <v>117112.64529494026</v>
      </c>
      <c r="V59" s="136">
        <f t="shared" si="9"/>
        <v>121914.2637520328</v>
      </c>
      <c r="W59" s="136">
        <f t="shared" si="9"/>
        <v>126912.74856586613</v>
      </c>
      <c r="X59" s="136">
        <f t="shared" si="9"/>
        <v>132116.17125706663</v>
      </c>
      <c r="Y59" s="136">
        <f t="shared" si="9"/>
        <v>137532.93427860638</v>
      </c>
      <c r="Z59" s="136">
        <f t="shared" si="9"/>
        <v>143171.78458402923</v>
      </c>
      <c r="AA59" s="136">
        <f t="shared" si="9"/>
        <v>149041.8277519744</v>
      </c>
      <c r="AB59" s="136">
        <f t="shared" si="9"/>
        <v>155152.54268980536</v>
      </c>
      <c r="AC59" s="136">
        <f t="shared" si="9"/>
        <v>161513.79694008734</v>
      </c>
      <c r="AD59" s="136">
        <f t="shared" si="9"/>
        <v>168135.86261463093</v>
      </c>
      <c r="AE59" s="136">
        <f t="shared" si="9"/>
        <v>175029.43298183079</v>
      </c>
      <c r="AF59" s="136">
        <f t="shared" si="9"/>
        <v>182205.63973408582</v>
      </c>
      <c r="AG59" s="136">
        <f t="shared" si="9"/>
        <v>189676.07096318333</v>
      </c>
      <c r="AH59" s="136">
        <f t="shared" si="9"/>
        <v>197452.78987267386</v>
      </c>
      <c r="AI59" s="136">
        <f t="shared" si="9"/>
        <v>205548.35425745344</v>
      </c>
      <c r="AJ59" s="136">
        <f t="shared" si="9"/>
        <v>213975.83678200902</v>
      </c>
      <c r="AK59" s="136">
        <f t="shared" si="9"/>
        <v>222748.84609007137</v>
      </c>
      <c r="AL59" s="136">
        <f t="shared" si="9"/>
        <v>231881.54877976427</v>
      </c>
      <c r="AM59" s="136">
        <f t="shared" si="9"/>
        <v>241388.69227973459</v>
      </c>
      <c r="AN59" s="136">
        <f t="shared" si="9"/>
        <v>251285.62866320371</v>
      </c>
      <c r="AO59" s="136">
        <f t="shared" si="9"/>
        <v>261588.33943839502</v>
      </c>
      <c r="AP59" s="136">
        <f t="shared" si="9"/>
        <v>0</v>
      </c>
    </row>
    <row r="60" spans="1:45" x14ac:dyDescent="0.2">
      <c r="A60" s="128" t="s">
        <v>295</v>
      </c>
      <c r="B60" s="129">
        <f t="shared" ref="B60:Z60" si="10">SUM(B61:B65)</f>
        <v>0</v>
      </c>
      <c r="C60" s="129">
        <f t="shared" si="10"/>
        <v>0</v>
      </c>
      <c r="D60" s="129">
        <f>SUM(D61:D65)</f>
        <v>0</v>
      </c>
      <c r="E60" s="129">
        <f t="shared" si="10"/>
        <v>0</v>
      </c>
      <c r="F60" s="129">
        <f t="shared" si="10"/>
        <v>0</v>
      </c>
      <c r="G60" s="129">
        <f t="shared" si="10"/>
        <v>0</v>
      </c>
      <c r="H60" s="129">
        <f t="shared" si="10"/>
        <v>-184746.27983083905</v>
      </c>
      <c r="I60" s="129">
        <f t="shared" si="10"/>
        <v>0</v>
      </c>
      <c r="J60" s="129">
        <f t="shared" si="10"/>
        <v>0</v>
      </c>
      <c r="K60" s="129">
        <f t="shared" si="10"/>
        <v>0</v>
      </c>
      <c r="L60" s="129">
        <f t="shared" si="10"/>
        <v>0</v>
      </c>
      <c r="M60" s="129">
        <f t="shared" si="10"/>
        <v>0</v>
      </c>
      <c r="N60" s="129">
        <f t="shared" si="10"/>
        <v>-235114.8601162679</v>
      </c>
      <c r="O60" s="129">
        <f t="shared" si="10"/>
        <v>0</v>
      </c>
      <c r="P60" s="129">
        <f t="shared" si="10"/>
        <v>0</v>
      </c>
      <c r="Q60" s="129">
        <f t="shared" si="10"/>
        <v>0</v>
      </c>
      <c r="R60" s="129">
        <f t="shared" si="10"/>
        <v>0</v>
      </c>
      <c r="S60" s="129">
        <f t="shared" si="10"/>
        <v>0</v>
      </c>
      <c r="T60" s="129">
        <f t="shared" si="10"/>
        <v>-299215.75415812351</v>
      </c>
      <c r="U60" s="129">
        <f t="shared" si="10"/>
        <v>0</v>
      </c>
      <c r="V60" s="129">
        <f t="shared" si="10"/>
        <v>0</v>
      </c>
      <c r="W60" s="129">
        <f t="shared" si="10"/>
        <v>0</v>
      </c>
      <c r="X60" s="129">
        <f t="shared" si="10"/>
        <v>0</v>
      </c>
      <c r="Y60" s="129">
        <f t="shared" si="10"/>
        <v>0</v>
      </c>
      <c r="Z60" s="129">
        <f t="shared" si="10"/>
        <v>-380792.89200240507</v>
      </c>
      <c r="AA60" s="129">
        <f t="shared" ref="AA60:AP60" si="11">SUM(AA61:AA65)</f>
        <v>0</v>
      </c>
      <c r="AB60" s="129">
        <f t="shared" si="11"/>
        <v>0</v>
      </c>
      <c r="AC60" s="129">
        <f t="shared" si="11"/>
        <v>0</v>
      </c>
      <c r="AD60" s="129">
        <f t="shared" si="11"/>
        <v>0</v>
      </c>
      <c r="AE60" s="129">
        <f t="shared" si="11"/>
        <v>0</v>
      </c>
      <c r="AF60" s="129">
        <f t="shared" si="11"/>
        <v>-484610.93570269353</v>
      </c>
      <c r="AG60" s="129">
        <f t="shared" si="11"/>
        <v>0</v>
      </c>
      <c r="AH60" s="129">
        <f t="shared" si="11"/>
        <v>0</v>
      </c>
      <c r="AI60" s="129">
        <f t="shared" si="11"/>
        <v>0</v>
      </c>
      <c r="AJ60" s="129">
        <f t="shared" si="11"/>
        <v>0</v>
      </c>
      <c r="AK60" s="129">
        <f t="shared" si="11"/>
        <v>0</v>
      </c>
      <c r="AL60" s="129">
        <f t="shared" si="11"/>
        <v>-616733.56812856905</v>
      </c>
      <c r="AM60" s="129">
        <f t="shared" si="11"/>
        <v>0</v>
      </c>
      <c r="AN60" s="129">
        <f t="shared" si="11"/>
        <v>0</v>
      </c>
      <c r="AO60" s="129">
        <f t="shared" si="11"/>
        <v>0</v>
      </c>
      <c r="AP60" s="129">
        <f t="shared" si="11"/>
        <v>0</v>
      </c>
    </row>
    <row r="61" spans="1:45" x14ac:dyDescent="0.2">
      <c r="A61" s="137" t="s">
        <v>296</v>
      </c>
      <c r="B61" s="129"/>
      <c r="C61" s="129">
        <f>-IF(C$47&lt;=$B$30,0,$B$29*(1+C$49)*$B$28)</f>
        <v>0</v>
      </c>
      <c r="D61" s="129">
        <f>-IF(D$47&lt;=$B$30,0,$B$29*(1+D$49)*$B$28)</f>
        <v>0</v>
      </c>
      <c r="E61" s="129">
        <f t="shared" ref="E61:AL61" si="12">-IF(E$47&lt;=$B$30,0,$B$29*(1+E$49)*$B$28)</f>
        <v>0</v>
      </c>
      <c r="F61" s="129">
        <f t="shared" si="12"/>
        <v>0</v>
      </c>
      <c r="G61" s="129">
        <f t="shared" si="12"/>
        <v>0</v>
      </c>
      <c r="H61" s="129">
        <f t="shared" si="12"/>
        <v>-184746.27983083905</v>
      </c>
      <c r="I61" s="129"/>
      <c r="J61" s="129"/>
      <c r="K61" s="129"/>
      <c r="L61" s="129"/>
      <c r="M61" s="129"/>
      <c r="N61" s="129">
        <f t="shared" si="12"/>
        <v>-235114.8601162679</v>
      </c>
      <c r="O61" s="129"/>
      <c r="P61" s="129"/>
      <c r="Q61" s="129"/>
      <c r="R61" s="129"/>
      <c r="S61" s="129"/>
      <c r="T61" s="129">
        <f t="shared" si="12"/>
        <v>-299215.75415812351</v>
      </c>
      <c r="U61" s="129"/>
      <c r="V61" s="129"/>
      <c r="W61" s="129"/>
      <c r="X61" s="129"/>
      <c r="Y61" s="129"/>
      <c r="Z61" s="129">
        <f t="shared" si="12"/>
        <v>-380792.89200240507</v>
      </c>
      <c r="AA61" s="129"/>
      <c r="AB61" s="129"/>
      <c r="AC61" s="129"/>
      <c r="AD61" s="129"/>
      <c r="AE61" s="129"/>
      <c r="AF61" s="129">
        <f t="shared" si="12"/>
        <v>-484610.93570269353</v>
      </c>
      <c r="AG61" s="129"/>
      <c r="AH61" s="129"/>
      <c r="AI61" s="129"/>
      <c r="AJ61" s="129"/>
      <c r="AK61" s="129"/>
      <c r="AL61" s="129">
        <f t="shared" si="12"/>
        <v>-616733.56812856905</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274</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274</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297</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298</v>
      </c>
      <c r="B66" s="136">
        <f t="shared" ref="B66:AO66" si="13">B59+B60</f>
        <v>0</v>
      </c>
      <c r="C66" s="136">
        <f t="shared" si="13"/>
        <v>104278.66761031967</v>
      </c>
      <c r="D66" s="136">
        <f t="shared" si="13"/>
        <v>46662.462781051319</v>
      </c>
      <c r="E66" s="136">
        <f t="shared" si="13"/>
        <v>54809.890922643746</v>
      </c>
      <c r="F66" s="136">
        <f t="shared" si="13"/>
        <v>61365.269070052753</v>
      </c>
      <c r="G66" s="136">
        <f t="shared" si="13"/>
        <v>66725.767460048417</v>
      </c>
      <c r="H66" s="136">
        <f t="shared" si="13"/>
        <v>-115284.75590492865</v>
      </c>
      <c r="I66" s="136">
        <f t="shared" si="13"/>
        <v>72309.446406872725</v>
      </c>
      <c r="J66" s="136">
        <f t="shared" si="13"/>
        <v>75274.133709554502</v>
      </c>
      <c r="K66" s="136">
        <f t="shared" si="13"/>
        <v>78360.373191646227</v>
      </c>
      <c r="L66" s="136">
        <f t="shared" si="13"/>
        <v>81573.148492503722</v>
      </c>
      <c r="M66" s="136">
        <f t="shared" si="13"/>
        <v>84917.647580696372</v>
      </c>
      <c r="N66" s="136">
        <f t="shared" si="13"/>
        <v>-146715.58898476299</v>
      </c>
      <c r="O66" s="136">
        <f t="shared" si="13"/>
        <v>92023.641247896609</v>
      </c>
      <c r="P66" s="136">
        <f t="shared" si="13"/>
        <v>95796.610539060362</v>
      </c>
      <c r="Q66" s="136">
        <f t="shared" si="13"/>
        <v>99724.271571161837</v>
      </c>
      <c r="R66" s="136">
        <f t="shared" si="13"/>
        <v>103812.96670557946</v>
      </c>
      <c r="S66" s="136">
        <f t="shared" si="13"/>
        <v>108069.29834050821</v>
      </c>
      <c r="T66" s="136">
        <f t="shared" si="13"/>
        <v>-186715.61458565446</v>
      </c>
      <c r="U66" s="136">
        <f t="shared" si="13"/>
        <v>117112.64529494026</v>
      </c>
      <c r="V66" s="136">
        <f t="shared" si="13"/>
        <v>121914.2637520328</v>
      </c>
      <c r="W66" s="136">
        <f t="shared" si="13"/>
        <v>126912.74856586613</v>
      </c>
      <c r="X66" s="136">
        <f t="shared" si="13"/>
        <v>132116.17125706663</v>
      </c>
      <c r="Y66" s="136">
        <f t="shared" si="13"/>
        <v>137532.93427860638</v>
      </c>
      <c r="Z66" s="136">
        <f t="shared" si="13"/>
        <v>-237621.10741837585</v>
      </c>
      <c r="AA66" s="136">
        <f t="shared" si="13"/>
        <v>149041.8277519744</v>
      </c>
      <c r="AB66" s="136">
        <f t="shared" si="13"/>
        <v>155152.54268980536</v>
      </c>
      <c r="AC66" s="136">
        <f t="shared" si="13"/>
        <v>161513.79694008734</v>
      </c>
      <c r="AD66" s="136">
        <f t="shared" si="13"/>
        <v>168135.86261463093</v>
      </c>
      <c r="AE66" s="136">
        <f t="shared" si="13"/>
        <v>175029.43298183079</v>
      </c>
      <c r="AF66" s="136">
        <f t="shared" si="13"/>
        <v>-302405.29596860771</v>
      </c>
      <c r="AG66" s="136">
        <f t="shared" si="13"/>
        <v>189676.07096318333</v>
      </c>
      <c r="AH66" s="136">
        <f t="shared" si="13"/>
        <v>197452.78987267386</v>
      </c>
      <c r="AI66" s="136">
        <f t="shared" si="13"/>
        <v>205548.35425745344</v>
      </c>
      <c r="AJ66" s="136">
        <f t="shared" si="13"/>
        <v>213975.83678200902</v>
      </c>
      <c r="AK66" s="136">
        <f t="shared" si="13"/>
        <v>222748.84609007137</v>
      </c>
      <c r="AL66" s="136">
        <f t="shared" si="13"/>
        <v>-384852.01934880478</v>
      </c>
      <c r="AM66" s="136">
        <f t="shared" si="13"/>
        <v>241388.69227973459</v>
      </c>
      <c r="AN66" s="136">
        <f t="shared" si="13"/>
        <v>251285.62866320371</v>
      </c>
      <c r="AO66" s="136">
        <f t="shared" si="13"/>
        <v>261588.33943839502</v>
      </c>
      <c r="AP66" s="136">
        <f>AP59+AP60</f>
        <v>0</v>
      </c>
    </row>
    <row r="67" spans="1:45" x14ac:dyDescent="0.2">
      <c r="A67" s="137" t="s">
        <v>299</v>
      </c>
      <c r="B67" s="139"/>
      <c r="C67" s="129">
        <f>-($B$25)*$B$28/$B$27</f>
        <v>-127021.14238095241</v>
      </c>
      <c r="D67" s="129">
        <f>-($B$25)*$B$28/$B$27</f>
        <v>-127021.14238095241</v>
      </c>
      <c r="E67" s="129">
        <f t="shared" ref="E67:AP67" si="14">D67</f>
        <v>-127021.14238095241</v>
      </c>
      <c r="F67" s="129">
        <f t="shared" si="14"/>
        <v>-127021.14238095241</v>
      </c>
      <c r="G67" s="129">
        <f t="shared" si="14"/>
        <v>-127021.14238095241</v>
      </c>
      <c r="H67" s="129">
        <f t="shared" si="14"/>
        <v>-127021.14238095241</v>
      </c>
      <c r="I67" s="129">
        <f t="shared" si="14"/>
        <v>-127021.14238095241</v>
      </c>
      <c r="J67" s="129">
        <f t="shared" si="14"/>
        <v>-127021.14238095241</v>
      </c>
      <c r="K67" s="129">
        <f t="shared" si="14"/>
        <v>-127021.14238095241</v>
      </c>
      <c r="L67" s="129">
        <f t="shared" si="14"/>
        <v>-127021.14238095241</v>
      </c>
      <c r="M67" s="129">
        <f t="shared" si="14"/>
        <v>-127021.14238095241</v>
      </c>
      <c r="N67" s="129">
        <f t="shared" si="14"/>
        <v>-127021.14238095241</v>
      </c>
      <c r="O67" s="129">
        <f t="shared" si="14"/>
        <v>-127021.14238095241</v>
      </c>
      <c r="P67" s="129">
        <f t="shared" si="14"/>
        <v>-127021.14238095241</v>
      </c>
      <c r="Q67" s="129">
        <f t="shared" si="14"/>
        <v>-127021.14238095241</v>
      </c>
      <c r="R67" s="129">
        <f t="shared" si="14"/>
        <v>-127021.14238095241</v>
      </c>
      <c r="S67" s="129">
        <f t="shared" si="14"/>
        <v>-127021.14238095241</v>
      </c>
      <c r="T67" s="129">
        <f t="shared" si="14"/>
        <v>-127021.14238095241</v>
      </c>
      <c r="U67" s="129">
        <f t="shared" si="14"/>
        <v>-127021.14238095241</v>
      </c>
      <c r="V67" s="129">
        <f t="shared" si="14"/>
        <v>-127021.14238095241</v>
      </c>
      <c r="W67" s="129">
        <f t="shared" si="14"/>
        <v>-127021.14238095241</v>
      </c>
      <c r="X67" s="129">
        <f t="shared" si="14"/>
        <v>-127021.14238095241</v>
      </c>
      <c r="Y67" s="129">
        <f t="shared" si="14"/>
        <v>-127021.14238095241</v>
      </c>
      <c r="Z67" s="129">
        <f t="shared" si="14"/>
        <v>-127021.14238095241</v>
      </c>
      <c r="AA67" s="129">
        <f t="shared" si="14"/>
        <v>-127021.14238095241</v>
      </c>
      <c r="AB67" s="129">
        <f t="shared" si="14"/>
        <v>-127021.14238095241</v>
      </c>
      <c r="AC67" s="129">
        <f t="shared" si="14"/>
        <v>-127021.14238095241</v>
      </c>
      <c r="AD67" s="129">
        <f t="shared" si="14"/>
        <v>-127021.14238095241</v>
      </c>
      <c r="AE67" s="129">
        <f t="shared" si="14"/>
        <v>-127021.14238095241</v>
      </c>
      <c r="AF67" s="129">
        <f t="shared" si="14"/>
        <v>-127021.14238095241</v>
      </c>
      <c r="AG67" s="129">
        <f t="shared" si="14"/>
        <v>-127021.14238095241</v>
      </c>
      <c r="AH67" s="129">
        <f t="shared" si="14"/>
        <v>-127021.14238095241</v>
      </c>
      <c r="AI67" s="129">
        <f t="shared" si="14"/>
        <v>-127021.14238095241</v>
      </c>
      <c r="AJ67" s="129">
        <f t="shared" si="14"/>
        <v>-127021.14238095241</v>
      </c>
      <c r="AK67" s="129">
        <f t="shared" si="14"/>
        <v>-127021.14238095241</v>
      </c>
      <c r="AL67" s="129">
        <f t="shared" si="14"/>
        <v>-127021.14238095241</v>
      </c>
      <c r="AM67" s="129">
        <f t="shared" si="14"/>
        <v>-127021.14238095241</v>
      </c>
      <c r="AN67" s="129">
        <f t="shared" si="14"/>
        <v>-127021.14238095241</v>
      </c>
      <c r="AO67" s="129">
        <f t="shared" si="14"/>
        <v>-127021.14238095241</v>
      </c>
      <c r="AP67" s="129">
        <f t="shared" si="14"/>
        <v>-127021.14238095241</v>
      </c>
      <c r="AQ67" s="140">
        <f>SUM(B67:AA67)/1.18</f>
        <v>-2691125.8979015336</v>
      </c>
      <c r="AR67" s="141"/>
      <c r="AS67" s="141"/>
    </row>
    <row r="68" spans="1:45" ht="28.5" x14ac:dyDescent="0.2">
      <c r="A68" s="138" t="s">
        <v>300</v>
      </c>
      <c r="B68" s="136">
        <f t="shared" ref="B68:J68" si="15">B66+B67</f>
        <v>0</v>
      </c>
      <c r="C68" s="136">
        <f>C66+C67</f>
        <v>-22742.474770632747</v>
      </c>
      <c r="D68" s="136">
        <f>D66+D67</f>
        <v>-80358.679599901094</v>
      </c>
      <c r="E68" s="136">
        <f t="shared" si="15"/>
        <v>-72211.251458308659</v>
      </c>
      <c r="F68" s="136">
        <f>F66+C67</f>
        <v>-65655.873310899653</v>
      </c>
      <c r="G68" s="136">
        <f t="shared" si="15"/>
        <v>-60295.374920903996</v>
      </c>
      <c r="H68" s="136">
        <f t="shared" si="15"/>
        <v>-242305.89828588106</v>
      </c>
      <c r="I68" s="136">
        <f t="shared" si="15"/>
        <v>-54711.695974079688</v>
      </c>
      <c r="J68" s="136">
        <f t="shared" si="15"/>
        <v>-51747.008671397911</v>
      </c>
      <c r="K68" s="136">
        <f>K66+K67</f>
        <v>-48660.769189306186</v>
      </c>
      <c r="L68" s="136">
        <f>L66+L67</f>
        <v>-45447.993888448691</v>
      </c>
      <c r="M68" s="136">
        <f t="shared" ref="M68:AO68" si="16">M66+M67</f>
        <v>-42103.494800256041</v>
      </c>
      <c r="N68" s="136">
        <f t="shared" si="16"/>
        <v>-273736.73136571539</v>
      </c>
      <c r="O68" s="136">
        <f t="shared" si="16"/>
        <v>-34997.501133055805</v>
      </c>
      <c r="P68" s="136">
        <f t="shared" si="16"/>
        <v>-31224.531841892051</v>
      </c>
      <c r="Q68" s="136">
        <f t="shared" si="16"/>
        <v>-27296.870809790576</v>
      </c>
      <c r="R68" s="136">
        <f t="shared" si="16"/>
        <v>-23208.175675372957</v>
      </c>
      <c r="S68" s="136">
        <f t="shared" si="16"/>
        <v>-18951.844040444208</v>
      </c>
      <c r="T68" s="136">
        <f t="shared" si="16"/>
        <v>-313736.75696660689</v>
      </c>
      <c r="U68" s="136">
        <f t="shared" si="16"/>
        <v>-9908.4970860121539</v>
      </c>
      <c r="V68" s="136">
        <f t="shared" si="16"/>
        <v>-5106.8786289196141</v>
      </c>
      <c r="W68" s="136">
        <f t="shared" si="16"/>
        <v>-108.39381508628139</v>
      </c>
      <c r="X68" s="136">
        <f t="shared" si="16"/>
        <v>5095.0288761142147</v>
      </c>
      <c r="Y68" s="136">
        <f t="shared" si="16"/>
        <v>10511.791897653966</v>
      </c>
      <c r="Z68" s="136">
        <f t="shared" si="16"/>
        <v>-364642.24979932827</v>
      </c>
      <c r="AA68" s="136">
        <f t="shared" si="16"/>
        <v>22020.685371021988</v>
      </c>
      <c r="AB68" s="136">
        <f t="shared" si="16"/>
        <v>28131.400308852943</v>
      </c>
      <c r="AC68" s="136">
        <f t="shared" si="16"/>
        <v>34492.654559134928</v>
      </c>
      <c r="AD68" s="136">
        <f t="shared" si="16"/>
        <v>41114.720233678512</v>
      </c>
      <c r="AE68" s="136">
        <f t="shared" si="16"/>
        <v>48008.290600878376</v>
      </c>
      <c r="AF68" s="136">
        <f t="shared" si="16"/>
        <v>-429426.43834956014</v>
      </c>
      <c r="AG68" s="136">
        <f t="shared" si="16"/>
        <v>62654.928582230918</v>
      </c>
      <c r="AH68" s="136">
        <f t="shared" si="16"/>
        <v>70431.647491721451</v>
      </c>
      <c r="AI68" s="136">
        <f t="shared" si="16"/>
        <v>78527.211876501024</v>
      </c>
      <c r="AJ68" s="136">
        <f t="shared" si="16"/>
        <v>86954.694401056608</v>
      </c>
      <c r="AK68" s="136">
        <f t="shared" si="16"/>
        <v>95727.703709118956</v>
      </c>
      <c r="AL68" s="136">
        <f t="shared" si="16"/>
        <v>-511873.16172975721</v>
      </c>
      <c r="AM68" s="136">
        <f t="shared" si="16"/>
        <v>114367.54989878218</v>
      </c>
      <c r="AN68" s="136">
        <f t="shared" si="16"/>
        <v>124264.4862822513</v>
      </c>
      <c r="AO68" s="136">
        <f t="shared" si="16"/>
        <v>134567.19705744262</v>
      </c>
      <c r="AP68" s="136">
        <f>AP66+AP67</f>
        <v>-127021.14238095241</v>
      </c>
      <c r="AQ68" s="86">
        <v>25</v>
      </c>
    </row>
    <row r="69" spans="1:45" x14ac:dyDescent="0.2">
      <c r="A69" s="137" t="s">
        <v>301</v>
      </c>
      <c r="B69" s="129">
        <f t="shared" ref="B69:AO69" si="17">-B56</f>
        <v>0</v>
      </c>
      <c r="C69" s="129">
        <f t="shared" si="17"/>
        <v>0</v>
      </c>
      <c r="D69" s="129">
        <f t="shared" si="17"/>
        <v>0</v>
      </c>
      <c r="E69" s="129">
        <f t="shared" si="17"/>
        <v>0</v>
      </c>
      <c r="F69" s="129">
        <f t="shared" si="17"/>
        <v>0</v>
      </c>
      <c r="G69" s="129">
        <f t="shared" si="17"/>
        <v>0</v>
      </c>
      <c r="H69" s="129">
        <f t="shared" si="17"/>
        <v>0</v>
      </c>
      <c r="I69" s="129">
        <f t="shared" si="17"/>
        <v>0</v>
      </c>
      <c r="J69" s="129">
        <f t="shared" si="17"/>
        <v>0</v>
      </c>
      <c r="K69" s="129">
        <f t="shared" si="17"/>
        <v>0</v>
      </c>
      <c r="L69" s="129">
        <f t="shared" si="17"/>
        <v>0</v>
      </c>
      <c r="M69" s="129">
        <f t="shared" si="17"/>
        <v>0</v>
      </c>
      <c r="N69" s="129">
        <f t="shared" si="17"/>
        <v>0</v>
      </c>
      <c r="O69" s="129">
        <f t="shared" si="17"/>
        <v>0</v>
      </c>
      <c r="P69" s="129">
        <f t="shared" si="17"/>
        <v>0</v>
      </c>
      <c r="Q69" s="129">
        <f t="shared" si="17"/>
        <v>0</v>
      </c>
      <c r="R69" s="129">
        <f t="shared" si="17"/>
        <v>0</v>
      </c>
      <c r="S69" s="129">
        <f t="shared" si="17"/>
        <v>0</v>
      </c>
      <c r="T69" s="129">
        <f t="shared" si="17"/>
        <v>0</v>
      </c>
      <c r="U69" s="129">
        <f t="shared" si="17"/>
        <v>0</v>
      </c>
      <c r="V69" s="129">
        <f t="shared" si="17"/>
        <v>0</v>
      </c>
      <c r="W69" s="129">
        <f t="shared" si="17"/>
        <v>0</v>
      </c>
      <c r="X69" s="129">
        <f t="shared" si="17"/>
        <v>0</v>
      </c>
      <c r="Y69" s="129">
        <f t="shared" si="17"/>
        <v>0</v>
      </c>
      <c r="Z69" s="129">
        <f t="shared" si="17"/>
        <v>0</v>
      </c>
      <c r="AA69" s="129">
        <f t="shared" si="17"/>
        <v>0</v>
      </c>
      <c r="AB69" s="129">
        <f t="shared" si="17"/>
        <v>0</v>
      </c>
      <c r="AC69" s="129">
        <f t="shared" si="17"/>
        <v>0</v>
      </c>
      <c r="AD69" s="129">
        <f t="shared" si="17"/>
        <v>0</v>
      </c>
      <c r="AE69" s="129">
        <f t="shared" si="17"/>
        <v>0</v>
      </c>
      <c r="AF69" s="129">
        <f t="shared" si="17"/>
        <v>0</v>
      </c>
      <c r="AG69" s="129">
        <f t="shared" si="17"/>
        <v>0</v>
      </c>
      <c r="AH69" s="129">
        <f t="shared" si="17"/>
        <v>0</v>
      </c>
      <c r="AI69" s="129">
        <f t="shared" si="17"/>
        <v>0</v>
      </c>
      <c r="AJ69" s="129">
        <f t="shared" si="17"/>
        <v>0</v>
      </c>
      <c r="AK69" s="129">
        <f t="shared" si="17"/>
        <v>0</v>
      </c>
      <c r="AL69" s="129">
        <f t="shared" si="17"/>
        <v>0</v>
      </c>
      <c r="AM69" s="129">
        <f t="shared" si="17"/>
        <v>0</v>
      </c>
      <c r="AN69" s="129">
        <f t="shared" si="17"/>
        <v>0</v>
      </c>
      <c r="AO69" s="129">
        <f t="shared" si="17"/>
        <v>0</v>
      </c>
      <c r="AP69" s="129">
        <f>-AP56</f>
        <v>0</v>
      </c>
    </row>
    <row r="70" spans="1:45" ht="14.25" x14ac:dyDescent="0.2">
      <c r="A70" s="138" t="s">
        <v>302</v>
      </c>
      <c r="B70" s="136">
        <f t="shared" ref="B70:AO70" si="18">B68+B69</f>
        <v>0</v>
      </c>
      <c r="C70" s="136">
        <f t="shared" si="18"/>
        <v>-22742.474770632747</v>
      </c>
      <c r="D70" s="136">
        <f t="shared" si="18"/>
        <v>-80358.679599901094</v>
      </c>
      <c r="E70" s="136">
        <f t="shared" si="18"/>
        <v>-72211.251458308659</v>
      </c>
      <c r="F70" s="136">
        <f t="shared" si="18"/>
        <v>-65655.873310899653</v>
      </c>
      <c r="G70" s="136">
        <f t="shared" si="18"/>
        <v>-60295.374920903996</v>
      </c>
      <c r="H70" s="136">
        <f t="shared" si="18"/>
        <v>-242305.89828588106</v>
      </c>
      <c r="I70" s="136">
        <f t="shared" si="18"/>
        <v>-54711.695974079688</v>
      </c>
      <c r="J70" s="136">
        <f t="shared" si="18"/>
        <v>-51747.008671397911</v>
      </c>
      <c r="K70" s="136">
        <f t="shared" si="18"/>
        <v>-48660.769189306186</v>
      </c>
      <c r="L70" s="136">
        <f t="shared" si="18"/>
        <v>-45447.993888448691</v>
      </c>
      <c r="M70" s="136">
        <f t="shared" si="18"/>
        <v>-42103.494800256041</v>
      </c>
      <c r="N70" s="136">
        <f t="shared" si="18"/>
        <v>-273736.73136571539</v>
      </c>
      <c r="O70" s="136">
        <f t="shared" si="18"/>
        <v>-34997.501133055805</v>
      </c>
      <c r="P70" s="136">
        <f t="shared" si="18"/>
        <v>-31224.531841892051</v>
      </c>
      <c r="Q70" s="136">
        <f t="shared" si="18"/>
        <v>-27296.870809790576</v>
      </c>
      <c r="R70" s="136">
        <f t="shared" si="18"/>
        <v>-23208.175675372957</v>
      </c>
      <c r="S70" s="136">
        <f t="shared" si="18"/>
        <v>-18951.844040444208</v>
      </c>
      <c r="T70" s="136">
        <f t="shared" si="18"/>
        <v>-313736.75696660689</v>
      </c>
      <c r="U70" s="136">
        <f t="shared" si="18"/>
        <v>-9908.4970860121539</v>
      </c>
      <c r="V70" s="136">
        <f t="shared" si="18"/>
        <v>-5106.8786289196141</v>
      </c>
      <c r="W70" s="136">
        <f t="shared" si="18"/>
        <v>-108.39381508628139</v>
      </c>
      <c r="X70" s="136">
        <f t="shared" si="18"/>
        <v>5095.0288761142147</v>
      </c>
      <c r="Y70" s="136">
        <f t="shared" si="18"/>
        <v>10511.791897653966</v>
      </c>
      <c r="Z70" s="136">
        <f t="shared" si="18"/>
        <v>-364642.24979932827</v>
      </c>
      <c r="AA70" s="136">
        <f t="shared" si="18"/>
        <v>22020.685371021988</v>
      </c>
      <c r="AB70" s="136">
        <f t="shared" si="18"/>
        <v>28131.400308852943</v>
      </c>
      <c r="AC70" s="136">
        <f t="shared" si="18"/>
        <v>34492.654559134928</v>
      </c>
      <c r="AD70" s="136">
        <f t="shared" si="18"/>
        <v>41114.720233678512</v>
      </c>
      <c r="AE70" s="136">
        <f t="shared" si="18"/>
        <v>48008.290600878376</v>
      </c>
      <c r="AF70" s="136">
        <f t="shared" si="18"/>
        <v>-429426.43834956014</v>
      </c>
      <c r="AG70" s="136">
        <f t="shared" si="18"/>
        <v>62654.928582230918</v>
      </c>
      <c r="AH70" s="136">
        <f t="shared" si="18"/>
        <v>70431.647491721451</v>
      </c>
      <c r="AI70" s="136">
        <f t="shared" si="18"/>
        <v>78527.211876501024</v>
      </c>
      <c r="AJ70" s="136">
        <f t="shared" si="18"/>
        <v>86954.694401056608</v>
      </c>
      <c r="AK70" s="136">
        <f t="shared" si="18"/>
        <v>95727.703709118956</v>
      </c>
      <c r="AL70" s="136">
        <f t="shared" si="18"/>
        <v>-511873.16172975721</v>
      </c>
      <c r="AM70" s="136">
        <f t="shared" si="18"/>
        <v>114367.54989878218</v>
      </c>
      <c r="AN70" s="136">
        <f t="shared" si="18"/>
        <v>124264.4862822513</v>
      </c>
      <c r="AO70" s="136">
        <f t="shared" si="18"/>
        <v>134567.19705744262</v>
      </c>
      <c r="AP70" s="136">
        <f>AP68+AP69</f>
        <v>-127021.14238095241</v>
      </c>
    </row>
    <row r="71" spans="1:45" x14ac:dyDescent="0.2">
      <c r="A71" s="137" t="s">
        <v>273</v>
      </c>
      <c r="B71" s="129">
        <f t="shared" ref="B71:AP71" si="19">-B70*$B$36</f>
        <v>0</v>
      </c>
      <c r="C71" s="129">
        <f t="shared" si="19"/>
        <v>4548.4949541265496</v>
      </c>
      <c r="D71" s="129">
        <f t="shared" si="19"/>
        <v>16071.735919980219</v>
      </c>
      <c r="E71" s="129">
        <f t="shared" si="19"/>
        <v>14442.250291661732</v>
      </c>
      <c r="F71" s="129">
        <f t="shared" si="19"/>
        <v>13131.174662179932</v>
      </c>
      <c r="G71" s="129">
        <f t="shared" si="19"/>
        <v>12059.074984180799</v>
      </c>
      <c r="H71" s="129">
        <f t="shared" si="19"/>
        <v>48461.179657176217</v>
      </c>
      <c r="I71" s="129">
        <f t="shared" si="19"/>
        <v>10942.339194815939</v>
      </c>
      <c r="J71" s="129">
        <f t="shared" si="19"/>
        <v>10349.401734279583</v>
      </c>
      <c r="K71" s="129">
        <f t="shared" si="19"/>
        <v>9732.1538378612368</v>
      </c>
      <c r="L71" s="129">
        <f t="shared" si="19"/>
        <v>9089.5987776897382</v>
      </c>
      <c r="M71" s="129">
        <f t="shared" si="19"/>
        <v>8420.6989600512079</v>
      </c>
      <c r="N71" s="129">
        <f t="shared" si="19"/>
        <v>54747.346273143077</v>
      </c>
      <c r="O71" s="129">
        <f t="shared" si="19"/>
        <v>6999.5002266111615</v>
      </c>
      <c r="P71" s="129">
        <f t="shared" si="19"/>
        <v>6244.9063683784107</v>
      </c>
      <c r="Q71" s="129">
        <f t="shared" si="19"/>
        <v>5459.374161958116</v>
      </c>
      <c r="R71" s="129">
        <f t="shared" si="19"/>
        <v>4641.6351350745917</v>
      </c>
      <c r="S71" s="129">
        <f t="shared" si="19"/>
        <v>3790.3688080888419</v>
      </c>
      <c r="T71" s="129">
        <f t="shared" si="19"/>
        <v>62747.351393321384</v>
      </c>
      <c r="U71" s="129">
        <f t="shared" si="19"/>
        <v>1981.6994172024308</v>
      </c>
      <c r="V71" s="129">
        <f t="shared" si="19"/>
        <v>1021.3757257839229</v>
      </c>
      <c r="W71" s="129">
        <f t="shared" si="19"/>
        <v>21.67876301725628</v>
      </c>
      <c r="X71" s="129">
        <f t="shared" si="19"/>
        <v>-1019.005775222843</v>
      </c>
      <c r="Y71" s="129">
        <f t="shared" si="19"/>
        <v>-2102.3583795307932</v>
      </c>
      <c r="Z71" s="129">
        <f t="shared" si="19"/>
        <v>72928.449959865655</v>
      </c>
      <c r="AA71" s="129">
        <f t="shared" si="19"/>
        <v>-4404.1370742043973</v>
      </c>
      <c r="AB71" s="129">
        <f t="shared" si="19"/>
        <v>-5626.2800617705889</v>
      </c>
      <c r="AC71" s="129">
        <f t="shared" si="19"/>
        <v>-6898.5309118269861</v>
      </c>
      <c r="AD71" s="129">
        <f t="shared" si="19"/>
        <v>-8222.9440467357035</v>
      </c>
      <c r="AE71" s="129">
        <f t="shared" si="19"/>
        <v>-9601.6581201756762</v>
      </c>
      <c r="AF71" s="129">
        <f t="shared" si="19"/>
        <v>85885.287669912039</v>
      </c>
      <c r="AG71" s="129">
        <f t="shared" si="19"/>
        <v>-12530.985716446185</v>
      </c>
      <c r="AH71" s="129">
        <f t="shared" si="19"/>
        <v>-14086.32949834429</v>
      </c>
      <c r="AI71" s="129">
        <f t="shared" si="19"/>
        <v>-15705.442375300205</v>
      </c>
      <c r="AJ71" s="129">
        <f t="shared" si="19"/>
        <v>-17390.938880211321</v>
      </c>
      <c r="AK71" s="129">
        <f t="shared" si="19"/>
        <v>-19145.540741823792</v>
      </c>
      <c r="AL71" s="129">
        <f t="shared" si="19"/>
        <v>102374.63234595145</v>
      </c>
      <c r="AM71" s="129">
        <f t="shared" si="19"/>
        <v>-22873.509979756436</v>
      </c>
      <c r="AN71" s="129">
        <f t="shared" si="19"/>
        <v>-24852.897256450262</v>
      </c>
      <c r="AO71" s="129">
        <f t="shared" si="19"/>
        <v>-26913.439411488525</v>
      </c>
      <c r="AP71" s="129">
        <f t="shared" si="19"/>
        <v>25404.228476190485</v>
      </c>
    </row>
    <row r="72" spans="1:45" ht="14.25" x14ac:dyDescent="0.2">
      <c r="A72" s="142" t="s">
        <v>303</v>
      </c>
      <c r="B72" s="143">
        <f t="shared" ref="B72:AO72" si="20">B70+B71</f>
        <v>0</v>
      </c>
      <c r="C72" s="143">
        <f t="shared" si="20"/>
        <v>-18193.979816506198</v>
      </c>
      <c r="D72" s="143">
        <f t="shared" si="20"/>
        <v>-64286.943679920878</v>
      </c>
      <c r="E72" s="143">
        <f t="shared" si="20"/>
        <v>-57769.001166646929</v>
      </c>
      <c r="F72" s="143">
        <f t="shared" si="20"/>
        <v>-52524.698648719721</v>
      </c>
      <c r="G72" s="143">
        <f t="shared" si="20"/>
        <v>-48236.299936723197</v>
      </c>
      <c r="H72" s="143">
        <f t="shared" si="20"/>
        <v>-193844.71862870484</v>
      </c>
      <c r="I72" s="143">
        <f t="shared" si="20"/>
        <v>-43769.356779263748</v>
      </c>
      <c r="J72" s="143">
        <f t="shared" si="20"/>
        <v>-41397.606937118326</v>
      </c>
      <c r="K72" s="143">
        <f t="shared" si="20"/>
        <v>-38928.615351444947</v>
      </c>
      <c r="L72" s="143">
        <f t="shared" si="20"/>
        <v>-36358.395110758953</v>
      </c>
      <c r="M72" s="143">
        <f t="shared" si="20"/>
        <v>-33682.795840204832</v>
      </c>
      <c r="N72" s="143">
        <f t="shared" si="20"/>
        <v>-218989.38509257231</v>
      </c>
      <c r="O72" s="143">
        <f t="shared" si="20"/>
        <v>-27998.000906444642</v>
      </c>
      <c r="P72" s="143">
        <f t="shared" si="20"/>
        <v>-24979.625473513639</v>
      </c>
      <c r="Q72" s="143">
        <f t="shared" si="20"/>
        <v>-21837.49664783246</v>
      </c>
      <c r="R72" s="143">
        <f t="shared" si="20"/>
        <v>-18566.540540298367</v>
      </c>
      <c r="S72" s="143">
        <f t="shared" si="20"/>
        <v>-15161.475232355366</v>
      </c>
      <c r="T72" s="143">
        <f t="shared" si="20"/>
        <v>-250989.4055732855</v>
      </c>
      <c r="U72" s="143">
        <f t="shared" si="20"/>
        <v>-7926.7976688097233</v>
      </c>
      <c r="V72" s="143">
        <f t="shared" si="20"/>
        <v>-4085.5029031356912</v>
      </c>
      <c r="W72" s="143">
        <f t="shared" si="20"/>
        <v>-86.71505206902512</v>
      </c>
      <c r="X72" s="143">
        <f t="shared" si="20"/>
        <v>4076.0231008913715</v>
      </c>
      <c r="Y72" s="143">
        <f t="shared" si="20"/>
        <v>8409.4335181231727</v>
      </c>
      <c r="Z72" s="143">
        <f t="shared" si="20"/>
        <v>-291713.79983946262</v>
      </c>
      <c r="AA72" s="143">
        <f t="shared" si="20"/>
        <v>17616.548296817589</v>
      </c>
      <c r="AB72" s="143">
        <f t="shared" si="20"/>
        <v>22505.120247082355</v>
      </c>
      <c r="AC72" s="143">
        <f t="shared" si="20"/>
        <v>27594.123647307941</v>
      </c>
      <c r="AD72" s="143">
        <f t="shared" si="20"/>
        <v>32891.776186942807</v>
      </c>
      <c r="AE72" s="143">
        <f t="shared" si="20"/>
        <v>38406.632480702698</v>
      </c>
      <c r="AF72" s="143">
        <f t="shared" si="20"/>
        <v>-343541.1506796481</v>
      </c>
      <c r="AG72" s="143">
        <f t="shared" si="20"/>
        <v>50123.942865784731</v>
      </c>
      <c r="AH72" s="143">
        <f t="shared" si="20"/>
        <v>56345.317993377161</v>
      </c>
      <c r="AI72" s="143">
        <f t="shared" si="20"/>
        <v>62821.769501200819</v>
      </c>
      <c r="AJ72" s="143">
        <f t="shared" si="20"/>
        <v>69563.755520845283</v>
      </c>
      <c r="AK72" s="143">
        <f t="shared" si="20"/>
        <v>76582.162967295168</v>
      </c>
      <c r="AL72" s="143">
        <f t="shared" si="20"/>
        <v>-409498.52938380576</v>
      </c>
      <c r="AM72" s="143">
        <f t="shared" si="20"/>
        <v>91494.039919025745</v>
      </c>
      <c r="AN72" s="143">
        <f t="shared" si="20"/>
        <v>99411.589025801033</v>
      </c>
      <c r="AO72" s="143">
        <f t="shared" si="20"/>
        <v>107653.7576459541</v>
      </c>
      <c r="AP72" s="143">
        <f>AP70+AP71</f>
        <v>-101616.91390476192</v>
      </c>
    </row>
    <row r="73" spans="1:45" s="144" customFormat="1" x14ac:dyDescent="0.2">
      <c r="A73" s="145"/>
      <c r="B73" s="146">
        <f>C145</f>
        <v>0.5</v>
      </c>
      <c r="C73" s="146">
        <f t="shared" ref="C73:AQ73" si="21">D145</f>
        <v>1.5</v>
      </c>
      <c r="D73" s="146">
        <f t="shared" si="21"/>
        <v>2.5</v>
      </c>
      <c r="E73" s="146">
        <f t="shared" si="21"/>
        <v>3.5</v>
      </c>
      <c r="F73" s="146">
        <f t="shared" si="21"/>
        <v>4.5</v>
      </c>
      <c r="G73" s="146">
        <f t="shared" si="21"/>
        <v>5.5</v>
      </c>
      <c r="H73" s="146">
        <f t="shared" si="21"/>
        <v>6.5</v>
      </c>
      <c r="I73" s="146">
        <f t="shared" si="21"/>
        <v>7.5</v>
      </c>
      <c r="J73" s="146">
        <f t="shared" si="21"/>
        <v>8.5</v>
      </c>
      <c r="K73" s="146">
        <f t="shared" si="21"/>
        <v>9.5</v>
      </c>
      <c r="L73" s="146">
        <f t="shared" si="21"/>
        <v>10.5</v>
      </c>
      <c r="M73" s="146">
        <f t="shared" si="21"/>
        <v>11.5</v>
      </c>
      <c r="N73" s="146">
        <f t="shared" si="21"/>
        <v>12.5</v>
      </c>
      <c r="O73" s="146">
        <f t="shared" si="21"/>
        <v>13.5</v>
      </c>
      <c r="P73" s="146">
        <f t="shared" si="21"/>
        <v>14.5</v>
      </c>
      <c r="Q73" s="146">
        <f t="shared" si="21"/>
        <v>15.5</v>
      </c>
      <c r="R73" s="146">
        <f t="shared" si="21"/>
        <v>16.5</v>
      </c>
      <c r="S73" s="146">
        <f t="shared" si="21"/>
        <v>17.5</v>
      </c>
      <c r="T73" s="146">
        <f t="shared" si="21"/>
        <v>18.5</v>
      </c>
      <c r="U73" s="146">
        <f t="shared" si="21"/>
        <v>19.5</v>
      </c>
      <c r="V73" s="146">
        <f t="shared" si="21"/>
        <v>20.5</v>
      </c>
      <c r="W73" s="146">
        <f t="shared" si="21"/>
        <v>21.5</v>
      </c>
      <c r="X73" s="146">
        <f t="shared" si="21"/>
        <v>22.5</v>
      </c>
      <c r="Y73" s="146">
        <f t="shared" si="21"/>
        <v>23.5</v>
      </c>
      <c r="Z73" s="146">
        <f t="shared" si="21"/>
        <v>24.5</v>
      </c>
      <c r="AA73" s="146">
        <f t="shared" si="21"/>
        <v>25.5</v>
      </c>
      <c r="AB73" s="146">
        <f t="shared" si="21"/>
        <v>26.5</v>
      </c>
      <c r="AC73" s="146">
        <f t="shared" si="21"/>
        <v>27.5</v>
      </c>
      <c r="AD73" s="146">
        <f t="shared" si="21"/>
        <v>28.5</v>
      </c>
      <c r="AE73" s="146">
        <f t="shared" si="21"/>
        <v>29.5</v>
      </c>
      <c r="AF73" s="146">
        <f t="shared" si="21"/>
        <v>30.5</v>
      </c>
      <c r="AG73" s="146">
        <f t="shared" si="21"/>
        <v>31.5</v>
      </c>
      <c r="AH73" s="146">
        <f t="shared" si="21"/>
        <v>32.5</v>
      </c>
      <c r="AI73" s="146">
        <f t="shared" si="21"/>
        <v>33.5</v>
      </c>
      <c r="AJ73" s="146">
        <f t="shared" si="21"/>
        <v>34.5</v>
      </c>
      <c r="AK73" s="146">
        <f t="shared" si="21"/>
        <v>35.5</v>
      </c>
      <c r="AL73" s="146">
        <f t="shared" si="21"/>
        <v>36.5</v>
      </c>
      <c r="AM73" s="146">
        <f t="shared" si="21"/>
        <v>37.5</v>
      </c>
      <c r="AN73" s="146">
        <f t="shared" si="21"/>
        <v>38.5</v>
      </c>
      <c r="AO73" s="146">
        <f t="shared" si="21"/>
        <v>39.5</v>
      </c>
      <c r="AP73" s="146">
        <f t="shared" si="21"/>
        <v>40.5</v>
      </c>
      <c r="AQ73" s="146">
        <f t="shared" si="21"/>
        <v>41.5</v>
      </c>
      <c r="AR73" s="146"/>
    </row>
    <row r="74" spans="1:45" x14ac:dyDescent="0.2">
      <c r="A74" s="126" t="s">
        <v>304</v>
      </c>
      <c r="B74" s="127">
        <f t="shared" ref="B74:AO74" si="22">B58</f>
        <v>1</v>
      </c>
      <c r="C74" s="127">
        <f t="shared" si="22"/>
        <v>2</v>
      </c>
      <c r="D74" s="127">
        <f t="shared" si="22"/>
        <v>3</v>
      </c>
      <c r="E74" s="127">
        <f t="shared" si="22"/>
        <v>4</v>
      </c>
      <c r="F74" s="127">
        <f t="shared" si="22"/>
        <v>5</v>
      </c>
      <c r="G74" s="127">
        <f t="shared" si="22"/>
        <v>6</v>
      </c>
      <c r="H74" s="127">
        <f t="shared" si="22"/>
        <v>7</v>
      </c>
      <c r="I74" s="127">
        <f t="shared" si="22"/>
        <v>8</v>
      </c>
      <c r="J74" s="127">
        <f t="shared" si="22"/>
        <v>9</v>
      </c>
      <c r="K74" s="127">
        <f t="shared" si="22"/>
        <v>10</v>
      </c>
      <c r="L74" s="127">
        <f t="shared" si="22"/>
        <v>11</v>
      </c>
      <c r="M74" s="127">
        <f t="shared" si="22"/>
        <v>12</v>
      </c>
      <c r="N74" s="127">
        <f t="shared" si="22"/>
        <v>13</v>
      </c>
      <c r="O74" s="127">
        <f t="shared" si="22"/>
        <v>14</v>
      </c>
      <c r="P74" s="127">
        <f t="shared" si="22"/>
        <v>15</v>
      </c>
      <c r="Q74" s="127">
        <f t="shared" si="22"/>
        <v>16</v>
      </c>
      <c r="R74" s="127">
        <f t="shared" si="22"/>
        <v>17</v>
      </c>
      <c r="S74" s="127">
        <f t="shared" si="22"/>
        <v>18</v>
      </c>
      <c r="T74" s="127">
        <f t="shared" si="22"/>
        <v>19</v>
      </c>
      <c r="U74" s="127">
        <f t="shared" si="22"/>
        <v>20</v>
      </c>
      <c r="V74" s="127">
        <f t="shared" si="22"/>
        <v>21</v>
      </c>
      <c r="W74" s="127">
        <f t="shared" si="22"/>
        <v>22</v>
      </c>
      <c r="X74" s="127">
        <f t="shared" si="22"/>
        <v>23</v>
      </c>
      <c r="Y74" s="127">
        <f t="shared" si="22"/>
        <v>24</v>
      </c>
      <c r="Z74" s="127">
        <f t="shared" si="22"/>
        <v>25</v>
      </c>
      <c r="AA74" s="127">
        <f t="shared" si="22"/>
        <v>26</v>
      </c>
      <c r="AB74" s="127">
        <f t="shared" si="22"/>
        <v>27</v>
      </c>
      <c r="AC74" s="127">
        <f t="shared" si="22"/>
        <v>28</v>
      </c>
      <c r="AD74" s="127">
        <f t="shared" si="22"/>
        <v>29</v>
      </c>
      <c r="AE74" s="127">
        <f t="shared" si="22"/>
        <v>30</v>
      </c>
      <c r="AF74" s="127">
        <f t="shared" si="22"/>
        <v>31</v>
      </c>
      <c r="AG74" s="127">
        <f t="shared" si="22"/>
        <v>32</v>
      </c>
      <c r="AH74" s="127">
        <f t="shared" si="22"/>
        <v>33</v>
      </c>
      <c r="AI74" s="127">
        <f t="shared" si="22"/>
        <v>34</v>
      </c>
      <c r="AJ74" s="127">
        <f t="shared" si="22"/>
        <v>35</v>
      </c>
      <c r="AK74" s="127">
        <f t="shared" si="22"/>
        <v>36</v>
      </c>
      <c r="AL74" s="127">
        <f t="shared" si="22"/>
        <v>37</v>
      </c>
      <c r="AM74" s="127">
        <f t="shared" si="22"/>
        <v>38</v>
      </c>
      <c r="AN74" s="127">
        <f t="shared" si="22"/>
        <v>39</v>
      </c>
      <c r="AO74" s="127">
        <f t="shared" si="22"/>
        <v>40</v>
      </c>
      <c r="AP74" s="127">
        <f>AP58</f>
        <v>41</v>
      </c>
    </row>
    <row r="75" spans="1:45" ht="28.5" x14ac:dyDescent="0.2">
      <c r="A75" s="135" t="s">
        <v>300</v>
      </c>
      <c r="B75" s="136">
        <f t="shared" ref="B75:AO75" si="23">B68</f>
        <v>0</v>
      </c>
      <c r="C75" s="136">
        <f t="shared" si="23"/>
        <v>-22742.474770632747</v>
      </c>
      <c r="D75" s="136">
        <f>D68</f>
        <v>-80358.679599901094</v>
      </c>
      <c r="E75" s="136">
        <f t="shared" si="23"/>
        <v>-72211.251458308659</v>
      </c>
      <c r="F75" s="136">
        <f t="shared" si="23"/>
        <v>-65655.873310899653</v>
      </c>
      <c r="G75" s="136">
        <f t="shared" si="23"/>
        <v>-60295.374920903996</v>
      </c>
      <c r="H75" s="136">
        <f t="shared" si="23"/>
        <v>-242305.89828588106</v>
      </c>
      <c r="I75" s="136">
        <f t="shared" si="23"/>
        <v>-54711.695974079688</v>
      </c>
      <c r="J75" s="136">
        <f t="shared" si="23"/>
        <v>-51747.008671397911</v>
      </c>
      <c r="K75" s="136">
        <f t="shared" si="23"/>
        <v>-48660.769189306186</v>
      </c>
      <c r="L75" s="136">
        <f t="shared" si="23"/>
        <v>-45447.993888448691</v>
      </c>
      <c r="M75" s="136">
        <f t="shared" si="23"/>
        <v>-42103.494800256041</v>
      </c>
      <c r="N75" s="136">
        <f t="shared" si="23"/>
        <v>-273736.73136571539</v>
      </c>
      <c r="O75" s="136">
        <f t="shared" si="23"/>
        <v>-34997.501133055805</v>
      </c>
      <c r="P75" s="136">
        <f t="shared" si="23"/>
        <v>-31224.531841892051</v>
      </c>
      <c r="Q75" s="136">
        <f t="shared" si="23"/>
        <v>-27296.870809790576</v>
      </c>
      <c r="R75" s="136">
        <f t="shared" si="23"/>
        <v>-23208.175675372957</v>
      </c>
      <c r="S75" s="136">
        <f t="shared" si="23"/>
        <v>-18951.844040444208</v>
      </c>
      <c r="T75" s="136">
        <f t="shared" si="23"/>
        <v>-313736.75696660689</v>
      </c>
      <c r="U75" s="136">
        <f t="shared" si="23"/>
        <v>-9908.4970860121539</v>
      </c>
      <c r="V75" s="136">
        <f t="shared" si="23"/>
        <v>-5106.8786289196141</v>
      </c>
      <c r="W75" s="136">
        <f t="shared" si="23"/>
        <v>-108.39381508628139</v>
      </c>
      <c r="X75" s="136">
        <f t="shared" si="23"/>
        <v>5095.0288761142147</v>
      </c>
      <c r="Y75" s="136">
        <f t="shared" si="23"/>
        <v>10511.791897653966</v>
      </c>
      <c r="Z75" s="136">
        <f t="shared" si="23"/>
        <v>-364642.24979932827</v>
      </c>
      <c r="AA75" s="136">
        <f t="shared" si="23"/>
        <v>22020.685371021988</v>
      </c>
      <c r="AB75" s="136">
        <f t="shared" si="23"/>
        <v>28131.400308852943</v>
      </c>
      <c r="AC75" s="136">
        <f t="shared" si="23"/>
        <v>34492.654559134928</v>
      </c>
      <c r="AD75" s="136">
        <f t="shared" si="23"/>
        <v>41114.720233678512</v>
      </c>
      <c r="AE75" s="136">
        <f t="shared" si="23"/>
        <v>48008.290600878376</v>
      </c>
      <c r="AF75" s="136">
        <f t="shared" si="23"/>
        <v>-429426.43834956014</v>
      </c>
      <c r="AG75" s="136">
        <f t="shared" si="23"/>
        <v>62654.928582230918</v>
      </c>
      <c r="AH75" s="136">
        <f t="shared" si="23"/>
        <v>70431.647491721451</v>
      </c>
      <c r="AI75" s="136">
        <f t="shared" si="23"/>
        <v>78527.211876501024</v>
      </c>
      <c r="AJ75" s="136">
        <f t="shared" si="23"/>
        <v>86954.694401056608</v>
      </c>
      <c r="AK75" s="136">
        <f t="shared" si="23"/>
        <v>95727.703709118956</v>
      </c>
      <c r="AL75" s="136">
        <f t="shared" si="23"/>
        <v>-511873.16172975721</v>
      </c>
      <c r="AM75" s="136">
        <f t="shared" si="23"/>
        <v>114367.54989878218</v>
      </c>
      <c r="AN75" s="136">
        <f t="shared" si="23"/>
        <v>124264.4862822513</v>
      </c>
      <c r="AO75" s="136">
        <f t="shared" si="23"/>
        <v>134567.19705744262</v>
      </c>
      <c r="AP75" s="136">
        <f>AP68</f>
        <v>-127021.14238095241</v>
      </c>
    </row>
    <row r="76" spans="1:45" x14ac:dyDescent="0.2">
      <c r="A76" s="137" t="s">
        <v>299</v>
      </c>
      <c r="B76" s="129">
        <f t="shared" ref="B76:AO76" si="24">-B67</f>
        <v>0</v>
      </c>
      <c r="C76" s="129">
        <f>-C67</f>
        <v>127021.14238095241</v>
      </c>
      <c r="D76" s="129">
        <f t="shared" si="24"/>
        <v>127021.14238095241</v>
      </c>
      <c r="E76" s="129">
        <f t="shared" si="24"/>
        <v>127021.14238095241</v>
      </c>
      <c r="F76" s="129">
        <f t="shared" si="24"/>
        <v>127021.14238095241</v>
      </c>
      <c r="G76" s="129">
        <f t="shared" si="24"/>
        <v>127021.14238095241</v>
      </c>
      <c r="H76" s="129">
        <f t="shared" si="24"/>
        <v>127021.14238095241</v>
      </c>
      <c r="I76" s="129">
        <f t="shared" si="24"/>
        <v>127021.14238095241</v>
      </c>
      <c r="J76" s="129">
        <f t="shared" si="24"/>
        <v>127021.14238095241</v>
      </c>
      <c r="K76" s="129">
        <f t="shared" si="24"/>
        <v>127021.14238095241</v>
      </c>
      <c r="L76" s="129">
        <f>-L67</f>
        <v>127021.14238095241</v>
      </c>
      <c r="M76" s="129">
        <f>-M67</f>
        <v>127021.14238095241</v>
      </c>
      <c r="N76" s="129">
        <f t="shared" si="24"/>
        <v>127021.14238095241</v>
      </c>
      <c r="O76" s="129">
        <f t="shared" si="24"/>
        <v>127021.14238095241</v>
      </c>
      <c r="P76" s="129">
        <f t="shared" si="24"/>
        <v>127021.14238095241</v>
      </c>
      <c r="Q76" s="129">
        <f t="shared" si="24"/>
        <v>127021.14238095241</v>
      </c>
      <c r="R76" s="129">
        <f t="shared" si="24"/>
        <v>127021.14238095241</v>
      </c>
      <c r="S76" s="129">
        <f t="shared" si="24"/>
        <v>127021.14238095241</v>
      </c>
      <c r="T76" s="129">
        <f t="shared" si="24"/>
        <v>127021.14238095241</v>
      </c>
      <c r="U76" s="129">
        <f t="shared" si="24"/>
        <v>127021.14238095241</v>
      </c>
      <c r="V76" s="129">
        <f t="shared" si="24"/>
        <v>127021.14238095241</v>
      </c>
      <c r="W76" s="129">
        <f t="shared" si="24"/>
        <v>127021.14238095241</v>
      </c>
      <c r="X76" s="129">
        <f t="shared" si="24"/>
        <v>127021.14238095241</v>
      </c>
      <c r="Y76" s="129">
        <f t="shared" si="24"/>
        <v>127021.14238095241</v>
      </c>
      <c r="Z76" s="129">
        <f t="shared" si="24"/>
        <v>127021.14238095241</v>
      </c>
      <c r="AA76" s="129">
        <f t="shared" si="24"/>
        <v>127021.14238095241</v>
      </c>
      <c r="AB76" s="129">
        <f t="shared" si="24"/>
        <v>127021.14238095241</v>
      </c>
      <c r="AC76" s="129">
        <f t="shared" si="24"/>
        <v>127021.14238095241</v>
      </c>
      <c r="AD76" s="129">
        <f t="shared" si="24"/>
        <v>127021.14238095241</v>
      </c>
      <c r="AE76" s="129">
        <f t="shared" si="24"/>
        <v>127021.14238095241</v>
      </c>
      <c r="AF76" s="129">
        <f t="shared" si="24"/>
        <v>127021.14238095241</v>
      </c>
      <c r="AG76" s="129">
        <f t="shared" si="24"/>
        <v>127021.14238095241</v>
      </c>
      <c r="AH76" s="129">
        <f t="shared" si="24"/>
        <v>127021.14238095241</v>
      </c>
      <c r="AI76" s="129">
        <f t="shared" si="24"/>
        <v>127021.14238095241</v>
      </c>
      <c r="AJ76" s="129">
        <f t="shared" si="24"/>
        <v>127021.14238095241</v>
      </c>
      <c r="AK76" s="129">
        <f t="shared" si="24"/>
        <v>127021.14238095241</v>
      </c>
      <c r="AL76" s="129">
        <f t="shared" si="24"/>
        <v>127021.14238095241</v>
      </c>
      <c r="AM76" s="129">
        <f t="shared" si="24"/>
        <v>127021.14238095241</v>
      </c>
      <c r="AN76" s="129">
        <f t="shared" si="24"/>
        <v>127021.14238095241</v>
      </c>
      <c r="AO76" s="129">
        <f t="shared" si="24"/>
        <v>127021.14238095241</v>
      </c>
      <c r="AP76" s="129">
        <f>-AP67</f>
        <v>127021.14238095241</v>
      </c>
    </row>
    <row r="77" spans="1:45" x14ac:dyDescent="0.2">
      <c r="A77" s="137" t="s">
        <v>301</v>
      </c>
      <c r="B77" s="129">
        <f t="shared" ref="B77:AO77" si="25">B69</f>
        <v>0</v>
      </c>
      <c r="C77" s="129">
        <f t="shared" si="25"/>
        <v>0</v>
      </c>
      <c r="D77" s="129">
        <f t="shared" si="25"/>
        <v>0</v>
      </c>
      <c r="E77" s="129">
        <f t="shared" si="25"/>
        <v>0</v>
      </c>
      <c r="F77" s="129">
        <f t="shared" si="25"/>
        <v>0</v>
      </c>
      <c r="G77" s="129">
        <f t="shared" si="25"/>
        <v>0</v>
      </c>
      <c r="H77" s="129">
        <f t="shared" si="25"/>
        <v>0</v>
      </c>
      <c r="I77" s="129">
        <f t="shared" si="25"/>
        <v>0</v>
      </c>
      <c r="J77" s="129">
        <f t="shared" si="25"/>
        <v>0</v>
      </c>
      <c r="K77" s="129">
        <f t="shared" si="25"/>
        <v>0</v>
      </c>
      <c r="L77" s="129">
        <f t="shared" si="25"/>
        <v>0</v>
      </c>
      <c r="M77" s="129">
        <f t="shared" si="25"/>
        <v>0</v>
      </c>
      <c r="N77" s="129">
        <f t="shared" si="25"/>
        <v>0</v>
      </c>
      <c r="O77" s="129">
        <f t="shared" si="25"/>
        <v>0</v>
      </c>
      <c r="P77" s="129">
        <f t="shared" si="25"/>
        <v>0</v>
      </c>
      <c r="Q77" s="129">
        <f t="shared" si="25"/>
        <v>0</v>
      </c>
      <c r="R77" s="129">
        <f t="shared" si="25"/>
        <v>0</v>
      </c>
      <c r="S77" s="129">
        <f t="shared" si="25"/>
        <v>0</v>
      </c>
      <c r="T77" s="129">
        <f t="shared" si="25"/>
        <v>0</v>
      </c>
      <c r="U77" s="129">
        <f t="shared" si="25"/>
        <v>0</v>
      </c>
      <c r="V77" s="129">
        <f t="shared" si="25"/>
        <v>0</v>
      </c>
      <c r="W77" s="129">
        <f t="shared" si="25"/>
        <v>0</v>
      </c>
      <c r="X77" s="129">
        <f t="shared" si="25"/>
        <v>0</v>
      </c>
      <c r="Y77" s="129">
        <f t="shared" si="25"/>
        <v>0</v>
      </c>
      <c r="Z77" s="129">
        <f t="shared" si="25"/>
        <v>0</v>
      </c>
      <c r="AA77" s="129">
        <f t="shared" si="25"/>
        <v>0</v>
      </c>
      <c r="AB77" s="129">
        <f t="shared" si="25"/>
        <v>0</v>
      </c>
      <c r="AC77" s="129">
        <f t="shared" si="25"/>
        <v>0</v>
      </c>
      <c r="AD77" s="129">
        <f t="shared" si="25"/>
        <v>0</v>
      </c>
      <c r="AE77" s="129">
        <f t="shared" si="25"/>
        <v>0</v>
      </c>
      <c r="AF77" s="129">
        <f t="shared" si="25"/>
        <v>0</v>
      </c>
      <c r="AG77" s="129">
        <f t="shared" si="25"/>
        <v>0</v>
      </c>
      <c r="AH77" s="129">
        <f t="shared" si="25"/>
        <v>0</v>
      </c>
      <c r="AI77" s="129">
        <f t="shared" si="25"/>
        <v>0</v>
      </c>
      <c r="AJ77" s="129">
        <f t="shared" si="25"/>
        <v>0</v>
      </c>
      <c r="AK77" s="129">
        <f t="shared" si="25"/>
        <v>0</v>
      </c>
      <c r="AL77" s="129">
        <f t="shared" si="25"/>
        <v>0</v>
      </c>
      <c r="AM77" s="129">
        <f t="shared" si="25"/>
        <v>0</v>
      </c>
      <c r="AN77" s="129">
        <f t="shared" si="25"/>
        <v>0</v>
      </c>
      <c r="AO77" s="129">
        <f t="shared" si="25"/>
        <v>0</v>
      </c>
      <c r="AP77" s="129">
        <f>AP69</f>
        <v>0</v>
      </c>
    </row>
    <row r="78" spans="1:45" x14ac:dyDescent="0.2">
      <c r="A78" s="137" t="s">
        <v>273</v>
      </c>
      <c r="B78" s="129">
        <f>IF(SUM($B$71:B71)+SUM($A$78:A78)&gt;0,0,SUM($B$71:B71)-SUM($A$78:A78))</f>
        <v>0</v>
      </c>
      <c r="C78" s="129">
        <f>IF(SUM($B$71:C71)+SUM($A$78:B78)&gt;0,0,SUM($B$71:C71)-SUM($A$78:B78))</f>
        <v>0</v>
      </c>
      <c r="D78" s="129">
        <f>IF(SUM($B$71:D71)+SUM($A$78:C78)&gt;0,0,SUM($B$71:D71)-SUM($A$78:C78))</f>
        <v>0</v>
      </c>
      <c r="E78" s="129">
        <f>IF(SUM($B$71:E71)+SUM($A$78:D78)&gt;0,0,SUM($B$71:E71)-SUM($A$78:D78))</f>
        <v>0</v>
      </c>
      <c r="F78" s="129">
        <f>IF(SUM($B$71:F71)+SUM($A$78:E78)&gt;0,0,SUM($B$71:F71)-SUM($A$78:E78))</f>
        <v>0</v>
      </c>
      <c r="G78" s="129">
        <f>IF(SUM($B$71:G71)+SUM($A$78:F78)&gt;0,0,SUM($B$71:G71)-SUM($A$78:F78))</f>
        <v>0</v>
      </c>
      <c r="H78" s="129">
        <f>IF(SUM($B$71:H71)+SUM($A$78:G78)&gt;0,0,SUM($B$71:H71)-SUM($A$78:G78))</f>
        <v>0</v>
      </c>
      <c r="I78" s="129">
        <f>IF(SUM($B$71:I71)+SUM($A$78:H78)&gt;0,0,SUM($B$71:I71)-SUM($A$78:H78))</f>
        <v>0</v>
      </c>
      <c r="J78" s="129">
        <f>IF(SUM($B$71:J71)+SUM($A$78:I78)&gt;0,0,SUM($B$71:J71)-SUM($A$78:I78))</f>
        <v>0</v>
      </c>
      <c r="K78" s="129">
        <f>IF(SUM($B$71:K71)+SUM($A$78:J78)&gt;0,0,SUM($B$71:K71)-SUM($A$78:J78))</f>
        <v>0</v>
      </c>
      <c r="L78" s="129">
        <f>IF(SUM($B$71:L71)+SUM($A$78:K78)&gt;0,0,SUM($B$71:L71)-SUM($A$78:K78))</f>
        <v>0</v>
      </c>
      <c r="M78" s="129">
        <f>IF(SUM($B$71:M71)+SUM($A$78:L78)&gt;0,0,SUM($B$71:M71)-SUM($A$78:L78))</f>
        <v>0</v>
      </c>
      <c r="N78" s="129">
        <f>IF(SUM($B$71:N71)+SUM($A$78:M78)&gt;0,0,SUM($B$71:N71)-SUM($A$78:M78))</f>
        <v>0</v>
      </c>
      <c r="O78" s="129">
        <f>IF(SUM($B$71:O71)+SUM($A$78:N78)&gt;0,0,SUM($B$71:O71)-SUM($A$78:N78))</f>
        <v>0</v>
      </c>
      <c r="P78" s="129">
        <f>IF(SUM($B$71:P71)+SUM($A$78:O78)&gt;0,0,SUM($B$71:P71)-SUM($A$78:O78))</f>
        <v>0</v>
      </c>
      <c r="Q78" s="129">
        <f>IF(SUM($B$71:Q71)+SUM($A$78:P78)&gt;0,0,SUM($B$71:Q71)-SUM($A$78:P78))</f>
        <v>0</v>
      </c>
      <c r="R78" s="129">
        <f>IF(SUM($B$71:R71)+SUM($A$78:Q78)&gt;0,0,SUM($B$71:R71)-SUM($A$78:Q78))</f>
        <v>0</v>
      </c>
      <c r="S78" s="129">
        <f>IF(SUM($B$71:S71)+SUM($A$78:R78)&gt;0,0,SUM($B$71:S71)-SUM($A$78:R78))</f>
        <v>0</v>
      </c>
      <c r="T78" s="129">
        <f>IF(SUM($B$71:T71)+SUM($A$78:S78)&gt;0,0,SUM($B$71:T71)-SUM($A$78:S78))</f>
        <v>0</v>
      </c>
      <c r="U78" s="129">
        <f>IF(SUM($B$71:U71)+SUM($A$78:T78)&gt;0,0,SUM($B$71:U71)-SUM($A$78:T78))</f>
        <v>0</v>
      </c>
      <c r="V78" s="129">
        <f>IF(SUM($B$71:V71)+SUM($A$78:U78)&gt;0,0,SUM($B$71:V71)-SUM($A$78:U78))</f>
        <v>0</v>
      </c>
      <c r="W78" s="129">
        <f>IF(SUM($B$71:W71)+SUM($A$78:V78)&gt;0,0,SUM($B$71:W71)-SUM($A$78:V78))</f>
        <v>0</v>
      </c>
      <c r="X78" s="129">
        <f>IF(SUM($B$71:X71)+SUM($A$78:W78)&gt;0,0,SUM($B$71:X71)-SUM($A$78:W78))</f>
        <v>0</v>
      </c>
      <c r="Y78" s="129">
        <f>IF(SUM($B$71:Y71)+SUM($A$78:X78)&gt;0,0,SUM($B$71:Y71)-SUM($A$78:X78))</f>
        <v>0</v>
      </c>
      <c r="Z78" s="129">
        <f>IF(SUM($B$71:Z71)+SUM($A$78:Y78)&gt;0,0,SUM($B$71:Z71)-SUM($A$78:Y78))</f>
        <v>0</v>
      </c>
      <c r="AA78" s="129">
        <f>IF(SUM($B$71:AA71)+SUM($A$78:Z78)&gt;0,0,SUM($B$71:AA71)-SUM($A$78:Z78))</f>
        <v>0</v>
      </c>
      <c r="AB78" s="129">
        <f>IF(SUM($B$71:AB71)+SUM($A$78:AA78)&gt;0,0,SUM($B$71:AB71)-SUM($A$78:AA78))</f>
        <v>0</v>
      </c>
      <c r="AC78" s="129">
        <f>IF(SUM($B$71:AC71)+SUM($A$78:AB78)&gt;0,0,SUM($B$71:AC71)-SUM($A$78:AB78))</f>
        <v>0</v>
      </c>
      <c r="AD78" s="129">
        <f>IF(SUM($B$71:AD71)+SUM($A$78:AC78)&gt;0,0,SUM($B$71:AD71)-SUM($A$78:AC78))</f>
        <v>0</v>
      </c>
      <c r="AE78" s="129">
        <f>IF(SUM($B$71:AE71)+SUM($A$78:AD78)&gt;0,0,SUM($B$71:AE71)-SUM($A$78:AD78))</f>
        <v>0</v>
      </c>
      <c r="AF78" s="129">
        <f>IF(SUM($B$71:AF71)+SUM($A$78:AE78)&gt;0,0,SUM($B$71:AF71)-SUM($A$78:AE78))</f>
        <v>0</v>
      </c>
      <c r="AG78" s="129">
        <f>IF(SUM($B$71:AG71)+SUM($A$78:AF78)&gt;0,0,SUM($B$71:AG71)-SUM($A$78:AF78))</f>
        <v>0</v>
      </c>
      <c r="AH78" s="129">
        <f>IF(SUM($B$71:AH71)+SUM($A$78:AG78)&gt;0,0,SUM($B$71:AH71)-SUM($A$78:AG78))</f>
        <v>0</v>
      </c>
      <c r="AI78" s="129">
        <f>IF(SUM($B$71:AI71)+SUM($A$78:AH78)&gt;0,0,SUM($B$71:AI71)-SUM($A$78:AH78))</f>
        <v>0</v>
      </c>
      <c r="AJ78" s="129">
        <f>IF(SUM($B$71:AJ71)+SUM($A$78:AI78)&gt;0,0,SUM($B$71:AJ71)-SUM($A$78:AI78))</f>
        <v>0</v>
      </c>
      <c r="AK78" s="129">
        <f>IF(SUM($B$71:AK71)+SUM($A$78:AJ78)&gt;0,0,SUM($B$71:AK71)-SUM($A$78:AJ78))</f>
        <v>0</v>
      </c>
      <c r="AL78" s="129">
        <f>IF(SUM($B$71:AL71)+SUM($A$78:AK78)&gt;0,0,SUM($B$71:AL71)-SUM($A$78:AK78))</f>
        <v>0</v>
      </c>
      <c r="AM78" s="129">
        <f>IF(SUM($B$71:AM71)+SUM($A$78:AL78)&gt;0,0,SUM($B$71:AM71)-SUM($A$78:AL78))</f>
        <v>0</v>
      </c>
      <c r="AN78" s="129">
        <f>IF(SUM($B$71:AN71)+SUM($A$78:AM78)&gt;0,0,SUM($B$71:AN71)-SUM($A$78:AM78))</f>
        <v>0</v>
      </c>
      <c r="AO78" s="129">
        <f>IF(SUM($B$71:AO71)+SUM($A$78:AN78)&gt;0,0,SUM($B$71:AO71)-SUM($A$78:AN78))</f>
        <v>0</v>
      </c>
      <c r="AP78" s="129">
        <f>IF(SUM($B$71:AP71)+SUM($A$78:AO78)&gt;0,0,SUM($B$71:AP71)-SUM($A$78:AO78))</f>
        <v>0</v>
      </c>
    </row>
    <row r="79" spans="1:45" x14ac:dyDescent="0.2">
      <c r="A79" s="137" t="s">
        <v>305</v>
      </c>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row>
    <row r="80" spans="1:45" x14ac:dyDescent="0.2">
      <c r="A80" s="137" t="s">
        <v>306</v>
      </c>
      <c r="B80" s="129">
        <f>-B59*(B39)</f>
        <v>0</v>
      </c>
      <c r="C80" s="129">
        <f t="shared" ref="C80:AP80" si="26">-(C59-B59)*$B$39</f>
        <v>0</v>
      </c>
      <c r="D80" s="129">
        <f t="shared" si="26"/>
        <v>0</v>
      </c>
      <c r="E80" s="129">
        <f t="shared" si="26"/>
        <v>0</v>
      </c>
      <c r="F80" s="129">
        <f t="shared" si="26"/>
        <v>0</v>
      </c>
      <c r="G80" s="129">
        <f t="shared" si="26"/>
        <v>0</v>
      </c>
      <c r="H80" s="129">
        <f t="shared" si="26"/>
        <v>0</v>
      </c>
      <c r="I80" s="129">
        <f t="shared" si="26"/>
        <v>0</v>
      </c>
      <c r="J80" s="129">
        <f t="shared" si="26"/>
        <v>0</v>
      </c>
      <c r="K80" s="129">
        <f t="shared" si="26"/>
        <v>0</v>
      </c>
      <c r="L80" s="129">
        <f t="shared" si="26"/>
        <v>0</v>
      </c>
      <c r="M80" s="129">
        <f t="shared" si="26"/>
        <v>0</v>
      </c>
      <c r="N80" s="129">
        <f t="shared" si="26"/>
        <v>0</v>
      </c>
      <c r="O80" s="129">
        <f t="shared" si="26"/>
        <v>0</v>
      </c>
      <c r="P80" s="129">
        <f t="shared" si="26"/>
        <v>0</v>
      </c>
      <c r="Q80" s="129">
        <f t="shared" si="26"/>
        <v>0</v>
      </c>
      <c r="R80" s="129">
        <f t="shared" si="26"/>
        <v>0</v>
      </c>
      <c r="S80" s="129">
        <f t="shared" si="26"/>
        <v>0</v>
      </c>
      <c r="T80" s="129">
        <f t="shared" si="26"/>
        <v>0</v>
      </c>
      <c r="U80" s="129">
        <f t="shared" si="26"/>
        <v>0</v>
      </c>
      <c r="V80" s="129">
        <f t="shared" si="26"/>
        <v>0</v>
      </c>
      <c r="W80" s="129">
        <f t="shared" si="26"/>
        <v>0</v>
      </c>
      <c r="X80" s="129">
        <f t="shared" si="26"/>
        <v>0</v>
      </c>
      <c r="Y80" s="129">
        <f t="shared" si="26"/>
        <v>0</v>
      </c>
      <c r="Z80" s="129">
        <f t="shared" si="26"/>
        <v>0</v>
      </c>
      <c r="AA80" s="129">
        <f t="shared" si="26"/>
        <v>0</v>
      </c>
      <c r="AB80" s="129">
        <f t="shared" si="26"/>
        <v>0</v>
      </c>
      <c r="AC80" s="129">
        <f t="shared" si="26"/>
        <v>0</v>
      </c>
      <c r="AD80" s="129">
        <f t="shared" si="26"/>
        <v>0</v>
      </c>
      <c r="AE80" s="129">
        <f t="shared" si="26"/>
        <v>0</v>
      </c>
      <c r="AF80" s="129">
        <f t="shared" si="26"/>
        <v>0</v>
      </c>
      <c r="AG80" s="129">
        <f t="shared" si="26"/>
        <v>0</v>
      </c>
      <c r="AH80" s="129">
        <f t="shared" si="26"/>
        <v>0</v>
      </c>
      <c r="AI80" s="129">
        <f t="shared" si="26"/>
        <v>0</v>
      </c>
      <c r="AJ80" s="129">
        <f t="shared" si="26"/>
        <v>0</v>
      </c>
      <c r="AK80" s="129">
        <f t="shared" si="26"/>
        <v>0</v>
      </c>
      <c r="AL80" s="129">
        <f t="shared" si="26"/>
        <v>0</v>
      </c>
      <c r="AM80" s="129">
        <f t="shared" si="26"/>
        <v>0</v>
      </c>
      <c r="AN80" s="129">
        <f t="shared" si="26"/>
        <v>0</v>
      </c>
      <c r="AO80" s="129">
        <f t="shared" si="26"/>
        <v>0</v>
      </c>
      <c r="AP80" s="129">
        <f t="shared" si="26"/>
        <v>0</v>
      </c>
    </row>
    <row r="81" spans="1:44" x14ac:dyDescent="0.2">
      <c r="A81" s="137" t="s">
        <v>307</v>
      </c>
      <c r="B81" s="129">
        <f>-'6.2. Паспорт фин осв ввод'!J30*1000000</f>
        <v>-4250334.16</v>
      </c>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-4250334.16</v>
      </c>
      <c r="AR81" s="141"/>
    </row>
    <row r="82" spans="1:44" x14ac:dyDescent="0.2">
      <c r="A82" s="137" t="s">
        <v>308</v>
      </c>
      <c r="B82" s="129">
        <f t="shared" ref="B82:AO82" si="27">B54-B55</f>
        <v>0</v>
      </c>
      <c r="C82" s="129">
        <f t="shared" si="27"/>
        <v>0</v>
      </c>
      <c r="D82" s="129">
        <f t="shared" si="27"/>
        <v>0</v>
      </c>
      <c r="E82" s="129">
        <f t="shared" si="27"/>
        <v>0</v>
      </c>
      <c r="F82" s="129">
        <f t="shared" si="27"/>
        <v>0</v>
      </c>
      <c r="G82" s="129">
        <f t="shared" si="27"/>
        <v>0</v>
      </c>
      <c r="H82" s="129">
        <f t="shared" si="27"/>
        <v>0</v>
      </c>
      <c r="I82" s="129">
        <f t="shared" si="27"/>
        <v>0</v>
      </c>
      <c r="J82" s="129">
        <f t="shared" si="27"/>
        <v>0</v>
      </c>
      <c r="K82" s="129">
        <f t="shared" si="27"/>
        <v>0</v>
      </c>
      <c r="L82" s="129">
        <f t="shared" si="27"/>
        <v>0</v>
      </c>
      <c r="M82" s="129">
        <f t="shared" si="27"/>
        <v>0</v>
      </c>
      <c r="N82" s="129">
        <f t="shared" si="27"/>
        <v>0</v>
      </c>
      <c r="O82" s="129">
        <f t="shared" si="27"/>
        <v>0</v>
      </c>
      <c r="P82" s="129">
        <f t="shared" si="27"/>
        <v>0</v>
      </c>
      <c r="Q82" s="129">
        <f t="shared" si="27"/>
        <v>0</v>
      </c>
      <c r="R82" s="129">
        <f t="shared" si="27"/>
        <v>0</v>
      </c>
      <c r="S82" s="129">
        <f t="shared" si="27"/>
        <v>0</v>
      </c>
      <c r="T82" s="129">
        <f t="shared" si="27"/>
        <v>0</v>
      </c>
      <c r="U82" s="129">
        <f t="shared" si="27"/>
        <v>0</v>
      </c>
      <c r="V82" s="129">
        <f t="shared" si="27"/>
        <v>0</v>
      </c>
      <c r="W82" s="129">
        <f t="shared" si="27"/>
        <v>0</v>
      </c>
      <c r="X82" s="129">
        <f t="shared" si="27"/>
        <v>0</v>
      </c>
      <c r="Y82" s="129">
        <f t="shared" si="27"/>
        <v>0</v>
      </c>
      <c r="Z82" s="129">
        <f t="shared" si="27"/>
        <v>0</v>
      </c>
      <c r="AA82" s="129">
        <f t="shared" si="27"/>
        <v>0</v>
      </c>
      <c r="AB82" s="129">
        <f t="shared" si="27"/>
        <v>0</v>
      </c>
      <c r="AC82" s="129">
        <f t="shared" si="27"/>
        <v>0</v>
      </c>
      <c r="AD82" s="129">
        <f t="shared" si="27"/>
        <v>0</v>
      </c>
      <c r="AE82" s="129">
        <f t="shared" si="27"/>
        <v>0</v>
      </c>
      <c r="AF82" s="129">
        <f t="shared" si="27"/>
        <v>0</v>
      </c>
      <c r="AG82" s="129">
        <f t="shared" si="27"/>
        <v>0</v>
      </c>
      <c r="AH82" s="129">
        <f t="shared" si="27"/>
        <v>0</v>
      </c>
      <c r="AI82" s="129">
        <f t="shared" si="27"/>
        <v>0</v>
      </c>
      <c r="AJ82" s="129">
        <f t="shared" si="27"/>
        <v>0</v>
      </c>
      <c r="AK82" s="129">
        <f t="shared" si="27"/>
        <v>0</v>
      </c>
      <c r="AL82" s="129">
        <f t="shared" si="27"/>
        <v>0</v>
      </c>
      <c r="AM82" s="129">
        <f t="shared" si="27"/>
        <v>0</v>
      </c>
      <c r="AN82" s="129">
        <f t="shared" si="27"/>
        <v>0</v>
      </c>
      <c r="AO82" s="129">
        <f t="shared" si="27"/>
        <v>0</v>
      </c>
      <c r="AP82" s="129">
        <f>AP54-AP55</f>
        <v>0</v>
      </c>
    </row>
    <row r="83" spans="1:44" ht="14.25" x14ac:dyDescent="0.2">
      <c r="A83" s="138" t="s">
        <v>309</v>
      </c>
      <c r="B83" s="136">
        <f>SUM(B75:B82)</f>
        <v>-4250334.16</v>
      </c>
      <c r="C83" s="136">
        <f t="shared" ref="C83:V83" si="28">SUM(C75:C82)</f>
        <v>104278.66761031967</v>
      </c>
      <c r="D83" s="136">
        <f t="shared" si="28"/>
        <v>46662.462781051319</v>
      </c>
      <c r="E83" s="136">
        <f t="shared" si="28"/>
        <v>54809.890922643754</v>
      </c>
      <c r="F83" s="136">
        <f t="shared" si="28"/>
        <v>61365.26907005276</v>
      </c>
      <c r="G83" s="136">
        <f t="shared" si="28"/>
        <v>66725.767460048417</v>
      </c>
      <c r="H83" s="136">
        <f t="shared" si="28"/>
        <v>-115284.75590492865</v>
      </c>
      <c r="I83" s="136">
        <f t="shared" si="28"/>
        <v>72309.446406872725</v>
      </c>
      <c r="J83" s="136">
        <f t="shared" si="28"/>
        <v>75274.133709554502</v>
      </c>
      <c r="K83" s="136">
        <f t="shared" si="28"/>
        <v>78360.373191646227</v>
      </c>
      <c r="L83" s="136">
        <f t="shared" si="28"/>
        <v>81573.148492503722</v>
      </c>
      <c r="M83" s="136">
        <f t="shared" si="28"/>
        <v>84917.647580696372</v>
      </c>
      <c r="N83" s="136">
        <f t="shared" si="28"/>
        <v>-146715.58898476296</v>
      </c>
      <c r="O83" s="136">
        <f t="shared" si="28"/>
        <v>92023.641247896609</v>
      </c>
      <c r="P83" s="136">
        <f t="shared" si="28"/>
        <v>95796.610539060362</v>
      </c>
      <c r="Q83" s="136">
        <f t="shared" si="28"/>
        <v>99724.271571161837</v>
      </c>
      <c r="R83" s="136">
        <f t="shared" si="28"/>
        <v>103812.96670557946</v>
      </c>
      <c r="S83" s="136">
        <f t="shared" si="28"/>
        <v>108069.29834050821</v>
      </c>
      <c r="T83" s="136">
        <f t="shared" si="28"/>
        <v>-186715.61458565446</v>
      </c>
      <c r="U83" s="136">
        <f t="shared" si="28"/>
        <v>117112.64529494026</v>
      </c>
      <c r="V83" s="136">
        <f t="shared" si="28"/>
        <v>121914.2637520328</v>
      </c>
      <c r="W83" s="136">
        <f>SUM(W75:W82)</f>
        <v>126912.74856586613</v>
      </c>
      <c r="X83" s="136">
        <f>SUM(X75:X82)</f>
        <v>132116.17125706663</v>
      </c>
      <c r="Y83" s="136">
        <f>SUM(Y75:Y82)</f>
        <v>137532.93427860638</v>
      </c>
      <c r="Z83" s="136">
        <f>SUM(Z75:Z82)</f>
        <v>-237621.10741837585</v>
      </c>
      <c r="AA83" s="136">
        <f t="shared" ref="AA83:AP83" si="29">SUM(AA75:AA82)</f>
        <v>149041.8277519744</v>
      </c>
      <c r="AB83" s="136">
        <f t="shared" si="29"/>
        <v>155152.54268980536</v>
      </c>
      <c r="AC83" s="136">
        <f t="shared" si="29"/>
        <v>161513.79694008734</v>
      </c>
      <c r="AD83" s="136">
        <f t="shared" si="29"/>
        <v>168135.86261463093</v>
      </c>
      <c r="AE83" s="136">
        <f t="shared" si="29"/>
        <v>175029.43298183079</v>
      </c>
      <c r="AF83" s="136">
        <f t="shared" si="29"/>
        <v>-302405.29596860771</v>
      </c>
      <c r="AG83" s="136">
        <f t="shared" si="29"/>
        <v>189676.07096318333</v>
      </c>
      <c r="AH83" s="136">
        <f t="shared" si="29"/>
        <v>197452.78987267386</v>
      </c>
      <c r="AI83" s="136">
        <f t="shared" si="29"/>
        <v>205548.35425745344</v>
      </c>
      <c r="AJ83" s="136">
        <f t="shared" si="29"/>
        <v>213975.83678200902</v>
      </c>
      <c r="AK83" s="136">
        <f t="shared" si="29"/>
        <v>222748.84609007137</v>
      </c>
      <c r="AL83" s="136">
        <f t="shared" si="29"/>
        <v>-384852.01934880478</v>
      </c>
      <c r="AM83" s="136">
        <f t="shared" si="29"/>
        <v>241388.69227973459</v>
      </c>
      <c r="AN83" s="136">
        <f t="shared" si="29"/>
        <v>251285.62866320371</v>
      </c>
      <c r="AO83" s="136">
        <f t="shared" si="29"/>
        <v>261588.33943839505</v>
      </c>
      <c r="AP83" s="136">
        <f t="shared" si="29"/>
        <v>0</v>
      </c>
    </row>
    <row r="84" spans="1:44" ht="14.25" x14ac:dyDescent="0.2">
      <c r="A84" s="138" t="s">
        <v>310</v>
      </c>
      <c r="B84" s="136">
        <f>SUM($B$83:B83)</f>
        <v>-4250334.16</v>
      </c>
      <c r="C84" s="136">
        <f>SUM($B$83:C83)</f>
        <v>-4146055.4923896804</v>
      </c>
      <c r="D84" s="136">
        <f>SUM($B$83:D83)</f>
        <v>-4099393.0296086292</v>
      </c>
      <c r="E84" s="136">
        <f>SUM($B$83:E83)</f>
        <v>-4044583.1386859855</v>
      </c>
      <c r="F84" s="136">
        <f>SUM($B$83:F83)</f>
        <v>-3983217.8696159329</v>
      </c>
      <c r="G84" s="136">
        <f>SUM($B$83:G83)</f>
        <v>-3916492.1021558847</v>
      </c>
      <c r="H84" s="136">
        <f>SUM($B$83:H83)</f>
        <v>-4031776.8580608135</v>
      </c>
      <c r="I84" s="136">
        <f>SUM($B$83:I83)</f>
        <v>-3959467.4116539406</v>
      </c>
      <c r="J84" s="136">
        <f>SUM($B$83:J83)</f>
        <v>-3884193.277944386</v>
      </c>
      <c r="K84" s="136">
        <f>SUM($B$83:K83)</f>
        <v>-3805832.9047527397</v>
      </c>
      <c r="L84" s="136">
        <f>SUM($B$83:L83)</f>
        <v>-3724259.7562602358</v>
      </c>
      <c r="M84" s="136">
        <f>SUM($B$83:M83)</f>
        <v>-3639342.1086795395</v>
      </c>
      <c r="N84" s="136">
        <f>SUM($B$83:N83)</f>
        <v>-3786057.6976643023</v>
      </c>
      <c r="O84" s="136">
        <f>SUM($B$83:O83)</f>
        <v>-3694034.0564164058</v>
      </c>
      <c r="P84" s="136">
        <f>SUM($B$83:P83)</f>
        <v>-3598237.4458773453</v>
      </c>
      <c r="Q84" s="136">
        <f>SUM($B$83:Q83)</f>
        <v>-3498513.1743061836</v>
      </c>
      <c r="R84" s="136">
        <f>SUM($B$83:R83)</f>
        <v>-3394700.2076006043</v>
      </c>
      <c r="S84" s="136">
        <f>SUM($B$83:S83)</f>
        <v>-3286630.909260096</v>
      </c>
      <c r="T84" s="136">
        <f>SUM($B$83:T83)</f>
        <v>-3473346.5238457504</v>
      </c>
      <c r="U84" s="136">
        <f>SUM($B$83:U83)</f>
        <v>-3356233.8785508103</v>
      </c>
      <c r="V84" s="136">
        <f>SUM($B$83:V83)</f>
        <v>-3234319.6147987773</v>
      </c>
      <c r="W84" s="136">
        <f>SUM($B$83:W83)</f>
        <v>-3107406.8662329111</v>
      </c>
      <c r="X84" s="136">
        <f>SUM($B$83:X83)</f>
        <v>-2975290.6949758446</v>
      </c>
      <c r="Y84" s="136">
        <f>SUM($B$83:Y83)</f>
        <v>-2837757.7606972381</v>
      </c>
      <c r="Z84" s="136">
        <f>SUM($B$83:Z83)</f>
        <v>-3075378.8681156142</v>
      </c>
      <c r="AA84" s="136">
        <f>SUM($B$83:AA83)</f>
        <v>-2926337.0403636396</v>
      </c>
      <c r="AB84" s="136">
        <f>SUM($B$83:AB83)</f>
        <v>-2771184.4976738342</v>
      </c>
      <c r="AC84" s="136">
        <f>SUM($B$83:AC83)</f>
        <v>-2609670.7007337469</v>
      </c>
      <c r="AD84" s="136">
        <f>SUM($B$83:AD83)</f>
        <v>-2441534.8381191161</v>
      </c>
      <c r="AE84" s="136">
        <f>SUM($B$83:AE83)</f>
        <v>-2266505.4051372856</v>
      </c>
      <c r="AF84" s="136">
        <f>SUM($B$83:AF83)</f>
        <v>-2568910.7011058931</v>
      </c>
      <c r="AG84" s="136">
        <f>SUM($B$83:AG83)</f>
        <v>-2379234.6301427097</v>
      </c>
      <c r="AH84" s="136">
        <f>SUM($B$83:AH83)</f>
        <v>-2181781.8402700359</v>
      </c>
      <c r="AI84" s="136">
        <f>SUM($B$83:AI83)</f>
        <v>-1976233.4860125824</v>
      </c>
      <c r="AJ84" s="136">
        <f>SUM($B$83:AJ83)</f>
        <v>-1762257.6492305733</v>
      </c>
      <c r="AK84" s="136">
        <f>SUM($B$83:AK83)</f>
        <v>-1539508.803140502</v>
      </c>
      <c r="AL84" s="136">
        <f>SUM($B$83:AL83)</f>
        <v>-1924360.8224893068</v>
      </c>
      <c r="AM84" s="136">
        <f>SUM($B$83:AM83)</f>
        <v>-1682972.1302095721</v>
      </c>
      <c r="AN84" s="136">
        <f>SUM($B$83:AN83)</f>
        <v>-1431686.5015463685</v>
      </c>
      <c r="AO84" s="136">
        <f>SUM($B$83:AO83)</f>
        <v>-1170098.1621079734</v>
      </c>
      <c r="AP84" s="136">
        <f>SUM($B$83:AP83)</f>
        <v>-1170098.1621079734</v>
      </c>
    </row>
    <row r="85" spans="1:44" x14ac:dyDescent="0.2">
      <c r="A85" s="137" t="s">
        <v>311</v>
      </c>
      <c r="B85" s="147">
        <f t="shared" ref="B85:AP85" si="30">1/POWER((1+$B$44),B73)</f>
        <v>0.93777936065805434</v>
      </c>
      <c r="C85" s="147">
        <f t="shared" si="30"/>
        <v>0.82471142437609202</v>
      </c>
      <c r="D85" s="147">
        <f t="shared" si="30"/>
        <v>0.7252760745546496</v>
      </c>
      <c r="E85" s="147">
        <f t="shared" si="30"/>
        <v>0.63782963200655141</v>
      </c>
      <c r="F85" s="147">
        <f t="shared" si="30"/>
        <v>0.56092659573173109</v>
      </c>
      <c r="G85" s="147">
        <f t="shared" si="30"/>
        <v>0.49329574859883135</v>
      </c>
      <c r="H85" s="147">
        <f t="shared" si="30"/>
        <v>0.43381914396168442</v>
      </c>
      <c r="I85" s="147">
        <f t="shared" si="30"/>
        <v>0.38151362585672716</v>
      </c>
      <c r="J85" s="147">
        <f t="shared" si="30"/>
        <v>0.33551457730782436</v>
      </c>
      <c r="K85" s="147">
        <f t="shared" si="30"/>
        <v>0.29506162809587938</v>
      </c>
      <c r="L85" s="147">
        <f t="shared" si="30"/>
        <v>0.25948608574081378</v>
      </c>
      <c r="M85" s="147">
        <f t="shared" si="30"/>
        <v>0.2281998819284265</v>
      </c>
      <c r="N85" s="147">
        <f t="shared" si="30"/>
        <v>0.20068585166513633</v>
      </c>
      <c r="O85" s="147">
        <f t="shared" si="30"/>
        <v>0.17648918447378092</v>
      </c>
      <c r="P85" s="147">
        <f t="shared" si="30"/>
        <v>0.15520990631763337</v>
      </c>
      <c r="Q85" s="147">
        <f t="shared" si="30"/>
        <v>0.13649626797786774</v>
      </c>
      <c r="R85" s="147">
        <f t="shared" si="30"/>
        <v>0.12003893059349906</v>
      </c>
      <c r="S85" s="147">
        <f t="shared" si="30"/>
        <v>0.10556585225002113</v>
      </c>
      <c r="T85" s="147">
        <f t="shared" si="30"/>
        <v>9.2837791091391383E-2</v>
      </c>
      <c r="U85" s="147">
        <f t="shared" si="30"/>
        <v>8.1644350621221856E-2</v>
      </c>
      <c r="V85" s="147">
        <f t="shared" si="30"/>
        <v>7.1800501821494903E-2</v>
      </c>
      <c r="W85" s="147">
        <f t="shared" si="30"/>
        <v>6.314352459897539E-2</v>
      </c>
      <c r="X85" s="147">
        <f t="shared" si="30"/>
        <v>5.5530318001033675E-2</v>
      </c>
      <c r="Y85" s="147">
        <f t="shared" si="30"/>
        <v>4.8835034738399147E-2</v>
      </c>
      <c r="Z85" s="147">
        <f t="shared" si="30"/>
        <v>4.2947000913199494E-2</v>
      </c>
      <c r="AA85" s="147">
        <f t="shared" si="30"/>
        <v>3.7768886565121354E-2</v>
      </c>
      <c r="AB85" s="147">
        <f t="shared" si="30"/>
        <v>3.3215096794583898E-2</v>
      </c>
      <c r="AC85" s="147">
        <f t="shared" si="30"/>
        <v>2.9210356867983386E-2</v>
      </c>
      <c r="AD85" s="147">
        <f t="shared" si="30"/>
        <v>2.5688467916615415E-2</v>
      </c>
      <c r="AE85" s="147">
        <f t="shared" si="30"/>
        <v>2.2591212660817352E-2</v>
      </c>
      <c r="AF85" s="147">
        <f t="shared" si="30"/>
        <v>1.9867393070809383E-2</v>
      </c>
      <c r="AG85" s="147">
        <f t="shared" si="30"/>
        <v>1.7471984056643557E-2</v>
      </c>
      <c r="AH85" s="147">
        <f t="shared" si="30"/>
        <v>1.536538919764625E-2</v>
      </c>
      <c r="AI85" s="147">
        <f t="shared" si="30"/>
        <v>1.351278620846562E-2</v>
      </c>
      <c r="AJ85" s="147">
        <f t="shared" si="30"/>
        <v>1.1883551322192957E-2</v>
      </c>
      <c r="AK85" s="147">
        <f t="shared" si="30"/>
        <v>1.0450753075536858E-2</v>
      </c>
      <c r="AL85" s="147">
        <f t="shared" si="30"/>
        <v>9.1907071282533309E-3</v>
      </c>
      <c r="AM85" s="147">
        <f t="shared" si="30"/>
        <v>8.0825847579397824E-3</v>
      </c>
      <c r="AN85" s="147">
        <f t="shared" si="30"/>
        <v>7.1080685585610632E-3</v>
      </c>
      <c r="AO85" s="147">
        <f t="shared" si="30"/>
        <v>6.251049651359651E-3</v>
      </c>
      <c r="AP85" s="147">
        <f t="shared" si="30"/>
        <v>5.4973614030073455E-3</v>
      </c>
    </row>
    <row r="86" spans="1:44" ht="28.5" x14ac:dyDescent="0.2">
      <c r="A86" s="135" t="s">
        <v>312</v>
      </c>
      <c r="B86" s="136">
        <f>B83*B85</f>
        <v>-3985875.6511478885</v>
      </c>
      <c r="C86" s="136">
        <f>C83*C85</f>
        <v>85999.808496947779</v>
      </c>
      <c r="D86" s="136">
        <f t="shared" ref="D86:AO86" si="31">D83*D85</f>
        <v>33843.167834893342</v>
      </c>
      <c r="E86" s="136">
        <f t="shared" si="31"/>
        <v>34959.372557509087</v>
      </c>
      <c r="F86" s="136">
        <f t="shared" si="31"/>
        <v>34421.411475626388</v>
      </c>
      <c r="G86" s="136">
        <f t="shared" si="31"/>
        <v>32915.537410036122</v>
      </c>
      <c r="H86" s="136">
        <f t="shared" si="31"/>
        <v>-50012.734118507891</v>
      </c>
      <c r="I86" s="136">
        <f t="shared" si="31"/>
        <v>27587.039082378706</v>
      </c>
      <c r="J86" s="136">
        <f t="shared" si="31"/>
        <v>25255.569153773831</v>
      </c>
      <c r="K86" s="136">
        <f t="shared" si="31"/>
        <v>23121.139292127835</v>
      </c>
      <c r="L86" s="136">
        <f t="shared" si="31"/>
        <v>21167.097003873954</v>
      </c>
      <c r="M86" s="136">
        <f t="shared" si="31"/>
        <v>19378.197151554643</v>
      </c>
      <c r="N86" s="136">
        <f t="shared" si="31"/>
        <v>-29443.742927959251</v>
      </c>
      <c r="O86" s="136">
        <f t="shared" si="31"/>
        <v>16241.17739614906</v>
      </c>
      <c r="P86" s="136">
        <f t="shared" si="31"/>
        <v>14868.582947314369</v>
      </c>
      <c r="Q86" s="136">
        <f t="shared" si="31"/>
        <v>13611.990896274963</v>
      </c>
      <c r="R86" s="136">
        <f t="shared" si="31"/>
        <v>12461.597505076281</v>
      </c>
      <c r="S86" s="136">
        <f t="shared" si="31"/>
        <v>11408.427581377542</v>
      </c>
      <c r="T86" s="136">
        <f t="shared" si="31"/>
        <v>-17334.26522040374</v>
      </c>
      <c r="U86" s="136">
        <f t="shared" si="31"/>
        <v>9561.5858746388913</v>
      </c>
      <c r="V86" s="136">
        <f t="shared" si="31"/>
        <v>8753.5053165940408</v>
      </c>
      <c r="W86" s="136">
        <f t="shared" si="31"/>
        <v>8013.7182609923466</v>
      </c>
      <c r="X86" s="136">
        <f t="shared" si="31"/>
        <v>7336.4530029839352</v>
      </c>
      <c r="Y86" s="136">
        <f t="shared" si="31"/>
        <v>6716.4256231697091</v>
      </c>
      <c r="Z86" s="136">
        <f t="shared" si="31"/>
        <v>-10205.113917292463</v>
      </c>
      <c r="AA86" s="136">
        <f t="shared" si="31"/>
        <v>5629.1438858226766</v>
      </c>
      <c r="AB86" s="136">
        <f t="shared" si="31"/>
        <v>5153.4067233676951</v>
      </c>
      <c r="AC86" s="136">
        <f t="shared" si="31"/>
        <v>4717.8756477229545</v>
      </c>
      <c r="AD86" s="136">
        <f t="shared" si="31"/>
        <v>4319.1527124084041</v>
      </c>
      <c r="AE86" s="136">
        <f t="shared" si="31"/>
        <v>3954.1271423948178</v>
      </c>
      <c r="AF86" s="136">
        <f t="shared" si="31"/>
        <v>-6008.0048817027773</v>
      </c>
      <c r="AG86" s="136">
        <f t="shared" si="31"/>
        <v>3314.017287795531</v>
      </c>
      <c r="AH86" s="136">
        <f t="shared" si="31"/>
        <v>3033.938964554698</v>
      </c>
      <c r="AI86" s="136">
        <f t="shared" si="31"/>
        <v>2777.5309665829222</v>
      </c>
      <c r="AJ86" s="136">
        <f t="shared" si="31"/>
        <v>2542.7928381081879</v>
      </c>
      <c r="AK86" s="136">
        <f t="shared" si="31"/>
        <v>2327.8931883480996</v>
      </c>
      <c r="AL86" s="136">
        <f t="shared" si="31"/>
        <v>-3537.0621975517488</v>
      </c>
      <c r="AM86" s="136">
        <f t="shared" si="31"/>
        <v>1951.0445649591993</v>
      </c>
      <c r="AN86" s="136">
        <f t="shared" si="31"/>
        <v>1786.1554763191689</v>
      </c>
      <c r="AO86" s="136">
        <f t="shared" si="31"/>
        <v>1635.2016980461294</v>
      </c>
      <c r="AP86" s="136">
        <f>AP83*AP85</f>
        <v>0</v>
      </c>
    </row>
    <row r="87" spans="1:44" ht="14.25" x14ac:dyDescent="0.2">
      <c r="A87" s="135" t="s">
        <v>313</v>
      </c>
      <c r="B87" s="136">
        <f>SUM($B$86:B86)</f>
        <v>-3985875.6511478885</v>
      </c>
      <c r="C87" s="136">
        <f>SUM($B$86:C86)</f>
        <v>-3899875.8426509406</v>
      </c>
      <c r="D87" s="136">
        <f>SUM($B$86:D86)</f>
        <v>-3866032.6748160473</v>
      </c>
      <c r="E87" s="136">
        <f>SUM($B$86:E86)</f>
        <v>-3831073.3022585381</v>
      </c>
      <c r="F87" s="136">
        <f>SUM($B$86:F86)</f>
        <v>-3796651.8907829118</v>
      </c>
      <c r="G87" s="136">
        <f>SUM($B$86:G86)</f>
        <v>-3763736.3533728756</v>
      </c>
      <c r="H87" s="136">
        <f>SUM($B$86:H86)</f>
        <v>-3813749.0874913833</v>
      </c>
      <c r="I87" s="136">
        <f>SUM($B$86:I86)</f>
        <v>-3786162.0484090047</v>
      </c>
      <c r="J87" s="136">
        <f>SUM($B$86:J86)</f>
        <v>-3760906.4792552311</v>
      </c>
      <c r="K87" s="136">
        <f>SUM($B$86:K86)</f>
        <v>-3737785.3399631032</v>
      </c>
      <c r="L87" s="136">
        <f>SUM($B$86:L86)</f>
        <v>-3716618.2429592293</v>
      </c>
      <c r="M87" s="136">
        <f>SUM($B$86:M86)</f>
        <v>-3697240.0458076745</v>
      </c>
      <c r="N87" s="136">
        <f>SUM($B$86:N86)</f>
        <v>-3726683.7887356337</v>
      </c>
      <c r="O87" s="136">
        <f>SUM($B$86:O86)</f>
        <v>-3710442.6113394848</v>
      </c>
      <c r="P87" s="136">
        <f>SUM($B$86:P86)</f>
        <v>-3695574.0283921706</v>
      </c>
      <c r="Q87" s="136">
        <f>SUM($B$86:Q86)</f>
        <v>-3681962.0374958958</v>
      </c>
      <c r="R87" s="136">
        <f>SUM($B$86:R86)</f>
        <v>-3669500.4399908194</v>
      </c>
      <c r="S87" s="136">
        <f>SUM($B$86:S86)</f>
        <v>-3658092.0124094421</v>
      </c>
      <c r="T87" s="136">
        <f>SUM($B$86:T86)</f>
        <v>-3675426.2776298458</v>
      </c>
      <c r="U87" s="136">
        <f>SUM($B$86:U86)</f>
        <v>-3665864.6917552068</v>
      </c>
      <c r="V87" s="136">
        <f>SUM($B$86:V86)</f>
        <v>-3657111.1864386126</v>
      </c>
      <c r="W87" s="136">
        <f>SUM($B$86:W86)</f>
        <v>-3649097.4681776203</v>
      </c>
      <c r="X87" s="136">
        <f>SUM($B$86:X86)</f>
        <v>-3641761.0151746366</v>
      </c>
      <c r="Y87" s="136">
        <f>SUM($B$86:Y86)</f>
        <v>-3635044.589551467</v>
      </c>
      <c r="Z87" s="136">
        <f>SUM($B$86:Z86)</f>
        <v>-3645249.7034687595</v>
      </c>
      <c r="AA87" s="136">
        <f>SUM($B$86:AA86)</f>
        <v>-3639620.559582937</v>
      </c>
      <c r="AB87" s="136">
        <f>SUM($B$86:AB86)</f>
        <v>-3634467.1528595695</v>
      </c>
      <c r="AC87" s="136">
        <f>SUM($B$86:AC86)</f>
        <v>-3629749.2772118468</v>
      </c>
      <c r="AD87" s="136">
        <f>SUM($B$86:AD86)</f>
        <v>-3625430.1244994383</v>
      </c>
      <c r="AE87" s="136">
        <f>SUM($B$86:AE86)</f>
        <v>-3621475.9973570434</v>
      </c>
      <c r="AF87" s="136">
        <f>SUM($B$86:AF86)</f>
        <v>-3627484.0022387463</v>
      </c>
      <c r="AG87" s="136">
        <f>SUM($B$86:AG86)</f>
        <v>-3624169.9849509508</v>
      </c>
      <c r="AH87" s="136">
        <f>SUM($B$86:AH86)</f>
        <v>-3621136.0459863963</v>
      </c>
      <c r="AI87" s="136">
        <f>SUM($B$86:AI86)</f>
        <v>-3618358.5150198136</v>
      </c>
      <c r="AJ87" s="136">
        <f>SUM($B$86:AJ86)</f>
        <v>-3615815.7221817053</v>
      </c>
      <c r="AK87" s="136">
        <f>SUM($B$86:AK86)</f>
        <v>-3613487.8289933573</v>
      </c>
      <c r="AL87" s="136">
        <f>SUM($B$86:AL86)</f>
        <v>-3617024.8911909088</v>
      </c>
      <c r="AM87" s="136">
        <f>SUM($B$86:AM86)</f>
        <v>-3615073.8466259497</v>
      </c>
      <c r="AN87" s="136">
        <f>SUM($B$86:AN86)</f>
        <v>-3613287.6911496306</v>
      </c>
      <c r="AO87" s="136">
        <f>SUM($B$86:AO86)</f>
        <v>-3611652.4894515844</v>
      </c>
      <c r="AP87" s="136">
        <f>SUM($B$86:AP86)</f>
        <v>-3611652.4894515844</v>
      </c>
    </row>
    <row r="88" spans="1:44" ht="14.25" x14ac:dyDescent="0.2">
      <c r="A88" s="135" t="s">
        <v>314</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5" t="s">
        <v>315</v>
      </c>
      <c r="B89" s="149">
        <f>IF(AND(B84&gt;0,A84&lt;0),(B74-(B84/(B84-A84))),0)</f>
        <v>0</v>
      </c>
      <c r="C89" s="149">
        <f t="shared" ref="C89:AP89" si="32">IF(AND(C84&gt;0,B84&lt;0),(C74-(C84/(C84-B84))),0)</f>
        <v>0</v>
      </c>
      <c r="D89" s="149">
        <f t="shared" si="32"/>
        <v>0</v>
      </c>
      <c r="E89" s="149">
        <f t="shared" si="32"/>
        <v>0</v>
      </c>
      <c r="F89" s="149">
        <f t="shared" si="32"/>
        <v>0</v>
      </c>
      <c r="G89" s="149">
        <f t="shared" si="32"/>
        <v>0</v>
      </c>
      <c r="H89" s="149">
        <f>IF(AND(H84&gt;0,G84&lt;0),(H74-(H84/(H84-G84))),0)</f>
        <v>0</v>
      </c>
      <c r="I89" s="149">
        <f t="shared" si="32"/>
        <v>0</v>
      </c>
      <c r="J89" s="149">
        <f t="shared" si="32"/>
        <v>0</v>
      </c>
      <c r="K89" s="149">
        <f t="shared" si="32"/>
        <v>0</v>
      </c>
      <c r="L89" s="149">
        <f t="shared" si="32"/>
        <v>0</v>
      </c>
      <c r="M89" s="149">
        <f t="shared" si="32"/>
        <v>0</v>
      </c>
      <c r="N89" s="149">
        <f t="shared" si="32"/>
        <v>0</v>
      </c>
      <c r="O89" s="149">
        <f t="shared" si="32"/>
        <v>0</v>
      </c>
      <c r="P89" s="149">
        <f t="shared" si="32"/>
        <v>0</v>
      </c>
      <c r="Q89" s="149">
        <f t="shared" si="32"/>
        <v>0</v>
      </c>
      <c r="R89" s="149">
        <f t="shared" si="32"/>
        <v>0</v>
      </c>
      <c r="S89" s="149">
        <f t="shared" si="32"/>
        <v>0</v>
      </c>
      <c r="T89" s="149">
        <f t="shared" si="32"/>
        <v>0</v>
      </c>
      <c r="U89" s="149">
        <f t="shared" si="32"/>
        <v>0</v>
      </c>
      <c r="V89" s="149">
        <f t="shared" si="32"/>
        <v>0</v>
      </c>
      <c r="W89" s="149">
        <f t="shared" si="32"/>
        <v>0</v>
      </c>
      <c r="X89" s="149">
        <f t="shared" si="32"/>
        <v>0</v>
      </c>
      <c r="Y89" s="149">
        <f t="shared" si="32"/>
        <v>0</v>
      </c>
      <c r="Z89" s="149">
        <f t="shared" si="32"/>
        <v>0</v>
      </c>
      <c r="AA89" s="149">
        <f t="shared" si="32"/>
        <v>0</v>
      </c>
      <c r="AB89" s="149">
        <f t="shared" si="32"/>
        <v>0</v>
      </c>
      <c r="AC89" s="149">
        <f t="shared" si="32"/>
        <v>0</v>
      </c>
      <c r="AD89" s="149">
        <f t="shared" si="32"/>
        <v>0</v>
      </c>
      <c r="AE89" s="149">
        <f t="shared" si="32"/>
        <v>0</v>
      </c>
      <c r="AF89" s="149">
        <f t="shared" si="32"/>
        <v>0</v>
      </c>
      <c r="AG89" s="149">
        <f t="shared" si="32"/>
        <v>0</v>
      </c>
      <c r="AH89" s="149">
        <f t="shared" si="32"/>
        <v>0</v>
      </c>
      <c r="AI89" s="149">
        <f t="shared" si="32"/>
        <v>0</v>
      </c>
      <c r="AJ89" s="149">
        <f t="shared" si="32"/>
        <v>0</v>
      </c>
      <c r="AK89" s="149">
        <f t="shared" si="32"/>
        <v>0</v>
      </c>
      <c r="AL89" s="149">
        <f t="shared" si="32"/>
        <v>0</v>
      </c>
      <c r="AM89" s="149">
        <f t="shared" si="32"/>
        <v>0</v>
      </c>
      <c r="AN89" s="149">
        <f t="shared" si="32"/>
        <v>0</v>
      </c>
      <c r="AO89" s="149">
        <f t="shared" si="32"/>
        <v>0</v>
      </c>
      <c r="AP89" s="149">
        <f t="shared" si="32"/>
        <v>0</v>
      </c>
    </row>
    <row r="90" spans="1:44" ht="14.25" x14ac:dyDescent="0.2">
      <c r="A90" s="150" t="s">
        <v>316</v>
      </c>
      <c r="B90" s="151">
        <f t="shared" ref="B90:AP90" si="33">IF(AND(B87&gt;0,A87&lt;0),(B74-(B87/(B87-A87))),0)</f>
        <v>0</v>
      </c>
      <c r="C90" s="151">
        <f t="shared" si="33"/>
        <v>0</v>
      </c>
      <c r="D90" s="151">
        <f t="shared" si="33"/>
        <v>0</v>
      </c>
      <c r="E90" s="151">
        <f t="shared" si="33"/>
        <v>0</v>
      </c>
      <c r="F90" s="151">
        <f t="shared" si="33"/>
        <v>0</v>
      </c>
      <c r="G90" s="151">
        <f t="shared" si="33"/>
        <v>0</v>
      </c>
      <c r="H90" s="151">
        <f t="shared" si="33"/>
        <v>0</v>
      </c>
      <c r="I90" s="151">
        <f t="shared" si="33"/>
        <v>0</v>
      </c>
      <c r="J90" s="151">
        <f t="shared" si="33"/>
        <v>0</v>
      </c>
      <c r="K90" s="151">
        <f t="shared" si="33"/>
        <v>0</v>
      </c>
      <c r="L90" s="151">
        <f t="shared" si="33"/>
        <v>0</v>
      </c>
      <c r="M90" s="151">
        <f t="shared" si="33"/>
        <v>0</v>
      </c>
      <c r="N90" s="151">
        <f t="shared" si="33"/>
        <v>0</v>
      </c>
      <c r="O90" s="151">
        <f t="shared" si="33"/>
        <v>0</v>
      </c>
      <c r="P90" s="151">
        <f t="shared" si="33"/>
        <v>0</v>
      </c>
      <c r="Q90" s="151">
        <f t="shared" si="33"/>
        <v>0</v>
      </c>
      <c r="R90" s="151">
        <f t="shared" si="33"/>
        <v>0</v>
      </c>
      <c r="S90" s="151">
        <f t="shared" si="33"/>
        <v>0</v>
      </c>
      <c r="T90" s="151">
        <f t="shared" si="33"/>
        <v>0</v>
      </c>
      <c r="U90" s="151">
        <f t="shared" si="33"/>
        <v>0</v>
      </c>
      <c r="V90" s="151">
        <f t="shared" si="33"/>
        <v>0</v>
      </c>
      <c r="W90" s="151">
        <f t="shared" si="33"/>
        <v>0</v>
      </c>
      <c r="X90" s="151">
        <f t="shared" si="33"/>
        <v>0</v>
      </c>
      <c r="Y90" s="151">
        <f t="shared" si="33"/>
        <v>0</v>
      </c>
      <c r="Z90" s="151">
        <f t="shared" si="33"/>
        <v>0</v>
      </c>
      <c r="AA90" s="151">
        <f t="shared" si="33"/>
        <v>0</v>
      </c>
      <c r="AB90" s="151">
        <f t="shared" si="33"/>
        <v>0</v>
      </c>
      <c r="AC90" s="151">
        <f t="shared" si="33"/>
        <v>0</v>
      </c>
      <c r="AD90" s="151">
        <f t="shared" si="33"/>
        <v>0</v>
      </c>
      <c r="AE90" s="151">
        <f t="shared" si="33"/>
        <v>0</v>
      </c>
      <c r="AF90" s="151">
        <f t="shared" si="33"/>
        <v>0</v>
      </c>
      <c r="AG90" s="151">
        <f t="shared" si="33"/>
        <v>0</v>
      </c>
      <c r="AH90" s="151">
        <f t="shared" si="33"/>
        <v>0</v>
      </c>
      <c r="AI90" s="151">
        <f t="shared" si="33"/>
        <v>0</v>
      </c>
      <c r="AJ90" s="151">
        <f t="shared" si="33"/>
        <v>0</v>
      </c>
      <c r="AK90" s="151">
        <f t="shared" si="33"/>
        <v>0</v>
      </c>
      <c r="AL90" s="151">
        <f t="shared" si="33"/>
        <v>0</v>
      </c>
      <c r="AM90" s="151">
        <f t="shared" si="33"/>
        <v>0</v>
      </c>
      <c r="AN90" s="151">
        <f t="shared" si="33"/>
        <v>0</v>
      </c>
      <c r="AO90" s="151">
        <f t="shared" si="33"/>
        <v>0</v>
      </c>
      <c r="AP90" s="151">
        <f t="shared" si="33"/>
        <v>0</v>
      </c>
    </row>
    <row r="91" spans="1:44" x14ac:dyDescent="0.2">
      <c r="B91" s="152">
        <v>2025</v>
      </c>
      <c r="C91" s="152">
        <f>B91+1</f>
        <v>2026</v>
      </c>
      <c r="D91" s="85">
        <f t="shared" ref="D91:AP91" si="34">C91+1</f>
        <v>2027</v>
      </c>
      <c r="E91" s="85">
        <f t="shared" si="34"/>
        <v>2028</v>
      </c>
      <c r="F91" s="85">
        <f t="shared" si="34"/>
        <v>2029</v>
      </c>
      <c r="G91" s="85">
        <f t="shared" si="34"/>
        <v>2030</v>
      </c>
      <c r="H91" s="85">
        <f t="shared" si="34"/>
        <v>2031</v>
      </c>
      <c r="I91" s="85">
        <f t="shared" si="34"/>
        <v>2032</v>
      </c>
      <c r="J91" s="85">
        <f t="shared" si="34"/>
        <v>2033</v>
      </c>
      <c r="K91" s="85">
        <f t="shared" si="34"/>
        <v>2034</v>
      </c>
      <c r="L91" s="85">
        <f t="shared" si="34"/>
        <v>2035</v>
      </c>
      <c r="M91" s="85">
        <f t="shared" si="34"/>
        <v>2036</v>
      </c>
      <c r="N91" s="85">
        <f t="shared" si="34"/>
        <v>2037</v>
      </c>
      <c r="O91" s="85">
        <f t="shared" si="34"/>
        <v>2038</v>
      </c>
      <c r="P91" s="85">
        <f t="shared" si="34"/>
        <v>2039</v>
      </c>
      <c r="Q91" s="85">
        <f t="shared" si="34"/>
        <v>2040</v>
      </c>
      <c r="R91" s="85">
        <f t="shared" si="34"/>
        <v>2041</v>
      </c>
      <c r="S91" s="85">
        <f t="shared" si="34"/>
        <v>2042</v>
      </c>
      <c r="T91" s="85">
        <f t="shared" si="34"/>
        <v>2043</v>
      </c>
      <c r="U91" s="85">
        <f t="shared" si="34"/>
        <v>2044</v>
      </c>
      <c r="V91" s="85">
        <f t="shared" si="34"/>
        <v>2045</v>
      </c>
      <c r="W91" s="85">
        <f t="shared" si="34"/>
        <v>2046</v>
      </c>
      <c r="X91" s="85">
        <f t="shared" si="34"/>
        <v>2047</v>
      </c>
      <c r="Y91" s="85">
        <f t="shared" si="34"/>
        <v>2048</v>
      </c>
      <c r="Z91" s="85">
        <f t="shared" si="34"/>
        <v>2049</v>
      </c>
      <c r="AA91" s="85">
        <f t="shared" si="34"/>
        <v>2050</v>
      </c>
      <c r="AB91" s="85">
        <f t="shared" si="34"/>
        <v>2051</v>
      </c>
      <c r="AC91" s="85">
        <f t="shared" si="34"/>
        <v>2052</v>
      </c>
      <c r="AD91" s="85">
        <f t="shared" si="34"/>
        <v>2053</v>
      </c>
      <c r="AE91" s="85">
        <f t="shared" si="34"/>
        <v>2054</v>
      </c>
      <c r="AF91" s="85">
        <f t="shared" si="34"/>
        <v>2055</v>
      </c>
      <c r="AG91" s="85">
        <f t="shared" si="34"/>
        <v>2056</v>
      </c>
      <c r="AH91" s="85">
        <f t="shared" si="34"/>
        <v>2057</v>
      </c>
      <c r="AI91" s="85">
        <f t="shared" si="34"/>
        <v>2058</v>
      </c>
      <c r="AJ91" s="85">
        <f t="shared" si="34"/>
        <v>2059</v>
      </c>
      <c r="AK91" s="85">
        <f t="shared" si="34"/>
        <v>2060</v>
      </c>
      <c r="AL91" s="85">
        <f t="shared" si="34"/>
        <v>2061</v>
      </c>
      <c r="AM91" s="85">
        <f t="shared" si="34"/>
        <v>2062</v>
      </c>
      <c r="AN91" s="85">
        <f t="shared" si="34"/>
        <v>2063</v>
      </c>
      <c r="AO91" s="85">
        <f t="shared" si="34"/>
        <v>2064</v>
      </c>
      <c r="AP91" s="85">
        <f t="shared" si="34"/>
        <v>2065</v>
      </c>
    </row>
    <row r="92" spans="1:44" ht="15.6" customHeight="1" x14ac:dyDescent="0.2">
      <c r="A92" s="153" t="s">
        <v>317</v>
      </c>
      <c r="B92" s="154"/>
      <c r="C92" s="154"/>
      <c r="D92" s="154"/>
      <c r="E92" s="154"/>
      <c r="F92" s="154"/>
      <c r="G92" s="154"/>
      <c r="H92" s="154"/>
      <c r="I92" s="154"/>
      <c r="J92" s="154"/>
      <c r="K92" s="154"/>
      <c r="L92" s="155">
        <v>10</v>
      </c>
      <c r="M92" s="154">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6" t="s">
        <v>318</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319</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320</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4" t="s">
        <v>321</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16" t="s">
        <v>322</v>
      </c>
      <c r="B97" s="416"/>
      <c r="C97" s="416"/>
      <c r="D97" s="416"/>
      <c r="E97" s="416"/>
      <c r="F97" s="416"/>
      <c r="G97" s="416"/>
      <c r="H97" s="416"/>
      <c r="I97" s="416"/>
      <c r="J97" s="416"/>
      <c r="K97" s="416"/>
      <c r="L97" s="416"/>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x14ac:dyDescent="0.2">
      <c r="C98" s="157"/>
    </row>
    <row r="99" spans="1:71" s="158" customFormat="1" x14ac:dyDescent="0.2">
      <c r="A99" s="159" t="s">
        <v>323</v>
      </c>
      <c r="B99" s="160">
        <f>B81*B85</f>
        <v>-3985875.6511478885</v>
      </c>
      <c r="C99" s="161">
        <f>C81*C85</f>
        <v>0</v>
      </c>
      <c r="D99" s="161">
        <f t="shared" ref="D99:AP99" si="35">D81*D85</f>
        <v>0</v>
      </c>
      <c r="E99" s="161">
        <f t="shared" si="35"/>
        <v>0</v>
      </c>
      <c r="F99" s="161">
        <f t="shared" si="35"/>
        <v>0</v>
      </c>
      <c r="G99" s="161">
        <f t="shared" si="35"/>
        <v>0</v>
      </c>
      <c r="H99" s="161">
        <f t="shared" si="35"/>
        <v>0</v>
      </c>
      <c r="I99" s="161">
        <f t="shared" si="35"/>
        <v>0</v>
      </c>
      <c r="J99" s="161">
        <f>J81*J85</f>
        <v>0</v>
      </c>
      <c r="K99" s="161">
        <f t="shared" si="35"/>
        <v>0</v>
      </c>
      <c r="L99" s="161">
        <f>L81*L85</f>
        <v>0</v>
      </c>
      <c r="M99" s="161">
        <f t="shared" si="35"/>
        <v>0</v>
      </c>
      <c r="N99" s="161">
        <f t="shared" si="35"/>
        <v>0</v>
      </c>
      <c r="O99" s="161">
        <f t="shared" si="35"/>
        <v>0</v>
      </c>
      <c r="P99" s="161">
        <f t="shared" si="35"/>
        <v>0</v>
      </c>
      <c r="Q99" s="161">
        <f t="shared" si="35"/>
        <v>0</v>
      </c>
      <c r="R99" s="161">
        <f t="shared" si="35"/>
        <v>0</v>
      </c>
      <c r="S99" s="161">
        <f t="shared" si="35"/>
        <v>0</v>
      </c>
      <c r="T99" s="161">
        <f t="shared" si="35"/>
        <v>0</v>
      </c>
      <c r="U99" s="161">
        <f t="shared" si="35"/>
        <v>0</v>
      </c>
      <c r="V99" s="161">
        <f t="shared" si="35"/>
        <v>0</v>
      </c>
      <c r="W99" s="161">
        <f t="shared" si="35"/>
        <v>0</v>
      </c>
      <c r="X99" s="161">
        <f t="shared" si="35"/>
        <v>0</v>
      </c>
      <c r="Y99" s="161">
        <f t="shared" si="35"/>
        <v>0</v>
      </c>
      <c r="Z99" s="161">
        <f t="shared" si="35"/>
        <v>0</v>
      </c>
      <c r="AA99" s="161">
        <f t="shared" si="35"/>
        <v>0</v>
      </c>
      <c r="AB99" s="161">
        <f t="shared" si="35"/>
        <v>0</v>
      </c>
      <c r="AC99" s="161">
        <f t="shared" si="35"/>
        <v>0</v>
      </c>
      <c r="AD99" s="161">
        <f t="shared" si="35"/>
        <v>0</v>
      </c>
      <c r="AE99" s="161">
        <f t="shared" si="35"/>
        <v>0</v>
      </c>
      <c r="AF99" s="161">
        <f t="shared" si="35"/>
        <v>0</v>
      </c>
      <c r="AG99" s="161">
        <f t="shared" si="35"/>
        <v>0</v>
      </c>
      <c r="AH99" s="161">
        <f t="shared" si="35"/>
        <v>0</v>
      </c>
      <c r="AI99" s="161">
        <f t="shared" si="35"/>
        <v>0</v>
      </c>
      <c r="AJ99" s="161">
        <f t="shared" si="35"/>
        <v>0</v>
      </c>
      <c r="AK99" s="161">
        <f t="shared" si="35"/>
        <v>0</v>
      </c>
      <c r="AL99" s="161">
        <f t="shared" si="35"/>
        <v>0</v>
      </c>
      <c r="AM99" s="161">
        <f t="shared" si="35"/>
        <v>0</v>
      </c>
      <c r="AN99" s="161">
        <f t="shared" si="35"/>
        <v>0</v>
      </c>
      <c r="AO99" s="161">
        <f t="shared" si="35"/>
        <v>0</v>
      </c>
      <c r="AP99" s="161">
        <f t="shared" si="35"/>
        <v>0</v>
      </c>
      <c r="AQ99" s="162">
        <f>SUM(B99:AP99)</f>
        <v>-3985875.6511478885</v>
      </c>
      <c r="AR99" s="163"/>
      <c r="AS99" s="163"/>
    </row>
    <row r="100" spans="1:71" s="164" customFormat="1" x14ac:dyDescent="0.2">
      <c r="A100" s="165">
        <f>AQ99</f>
        <v>-3985875.6511478885</v>
      </c>
      <c r="B100" s="166"/>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86"/>
      <c r="AR100" s="86"/>
      <c r="AS100" s="86"/>
    </row>
    <row r="101" spans="1:71" s="164" customFormat="1" x14ac:dyDescent="0.2">
      <c r="A101" s="165">
        <f>AP87</f>
        <v>-3611652.4894515844</v>
      </c>
      <c r="B101" s="166"/>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86"/>
      <c r="AR101" s="86"/>
      <c r="AS101" s="86"/>
    </row>
    <row r="102" spans="1:71" s="164" customFormat="1" x14ac:dyDescent="0.2">
      <c r="A102" s="167" t="s">
        <v>324</v>
      </c>
      <c r="B102" s="168">
        <f>(A101+-A100)/-A100</f>
        <v>9.3887314720551285E-2</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86"/>
      <c r="AR102" s="86"/>
      <c r="AS102" s="86"/>
    </row>
    <row r="103" spans="1:71" s="164" customFormat="1" x14ac:dyDescent="0.2">
      <c r="A103" s="16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86"/>
      <c r="AR103" s="86"/>
      <c r="AS103" s="86"/>
    </row>
    <row r="104" spans="1:71" ht="12.75" x14ac:dyDescent="0.2">
      <c r="A104" s="170" t="s">
        <v>325</v>
      </c>
      <c r="B104" s="170" t="s">
        <v>326</v>
      </c>
      <c r="C104" s="170" t="s">
        <v>327</v>
      </c>
      <c r="D104" s="170" t="s">
        <v>328</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-3.7166182429592292</v>
      </c>
      <c r="B105" s="173">
        <f>L88</f>
        <v>0</v>
      </c>
      <c r="C105" s="174" t="str">
        <f>G28</f>
        <v>не окупается</v>
      </c>
      <c r="D105" s="174" t="str">
        <f>G29</f>
        <v>не окупается</v>
      </c>
      <c r="E105" s="83" t="s">
        <v>329</v>
      </c>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 t="shared" ref="C107:AP107" si="36">B107+1</f>
        <v>2025</v>
      </c>
      <c r="D107" s="178">
        <f t="shared" si="36"/>
        <v>2026</v>
      </c>
      <c r="E107" s="178">
        <f t="shared" si="36"/>
        <v>2027</v>
      </c>
      <c r="F107" s="178">
        <f t="shared" si="36"/>
        <v>2028</v>
      </c>
      <c r="G107" s="178">
        <f t="shared" si="36"/>
        <v>2029</v>
      </c>
      <c r="H107" s="178">
        <f t="shared" si="36"/>
        <v>2030</v>
      </c>
      <c r="I107" s="178">
        <f t="shared" si="36"/>
        <v>2031</v>
      </c>
      <c r="J107" s="178">
        <f t="shared" si="36"/>
        <v>2032</v>
      </c>
      <c r="K107" s="178">
        <f t="shared" si="36"/>
        <v>2033</v>
      </c>
      <c r="L107" s="178">
        <f t="shared" si="36"/>
        <v>2034</v>
      </c>
      <c r="M107" s="178">
        <f t="shared" si="36"/>
        <v>2035</v>
      </c>
      <c r="N107" s="178">
        <f t="shared" si="36"/>
        <v>2036</v>
      </c>
      <c r="O107" s="178">
        <f t="shared" si="36"/>
        <v>2037</v>
      </c>
      <c r="P107" s="178">
        <f t="shared" si="36"/>
        <v>2038</v>
      </c>
      <c r="Q107" s="178">
        <f t="shared" si="36"/>
        <v>2039</v>
      </c>
      <c r="R107" s="178">
        <f t="shared" si="36"/>
        <v>2040</v>
      </c>
      <c r="S107" s="178">
        <f t="shared" si="36"/>
        <v>2041</v>
      </c>
      <c r="T107" s="178">
        <f t="shared" si="36"/>
        <v>2042</v>
      </c>
      <c r="U107" s="178">
        <f t="shared" si="36"/>
        <v>2043</v>
      </c>
      <c r="V107" s="178">
        <f t="shared" si="36"/>
        <v>2044</v>
      </c>
      <c r="W107" s="178">
        <f t="shared" si="36"/>
        <v>2045</v>
      </c>
      <c r="X107" s="178">
        <f t="shared" si="36"/>
        <v>2046</v>
      </c>
      <c r="Y107" s="178">
        <f t="shared" si="36"/>
        <v>2047</v>
      </c>
      <c r="Z107" s="178">
        <f t="shared" si="36"/>
        <v>2048</v>
      </c>
      <c r="AA107" s="178">
        <f t="shared" si="36"/>
        <v>2049</v>
      </c>
      <c r="AB107" s="178">
        <f t="shared" si="36"/>
        <v>2050</v>
      </c>
      <c r="AC107" s="178">
        <f t="shared" si="36"/>
        <v>2051</v>
      </c>
      <c r="AD107" s="178">
        <f t="shared" si="36"/>
        <v>2052</v>
      </c>
      <c r="AE107" s="178">
        <f t="shared" si="36"/>
        <v>2053</v>
      </c>
      <c r="AF107" s="178">
        <f t="shared" si="36"/>
        <v>2054</v>
      </c>
      <c r="AG107" s="178">
        <f t="shared" si="36"/>
        <v>2055</v>
      </c>
      <c r="AH107" s="178">
        <f t="shared" si="36"/>
        <v>2056</v>
      </c>
      <c r="AI107" s="178">
        <f t="shared" si="36"/>
        <v>2057</v>
      </c>
      <c r="AJ107" s="178">
        <f t="shared" si="36"/>
        <v>2058</v>
      </c>
      <c r="AK107" s="178">
        <f t="shared" si="36"/>
        <v>2059</v>
      </c>
      <c r="AL107" s="178">
        <f t="shared" si="36"/>
        <v>2060</v>
      </c>
      <c r="AM107" s="178">
        <f t="shared" si="36"/>
        <v>2061</v>
      </c>
      <c r="AN107" s="178">
        <f t="shared" si="36"/>
        <v>2062</v>
      </c>
      <c r="AO107" s="178">
        <f t="shared" si="36"/>
        <v>2063</v>
      </c>
      <c r="AP107" s="178">
        <f t="shared" si="36"/>
        <v>2064</v>
      </c>
      <c r="AT107" s="164"/>
      <c r="AU107" s="164"/>
      <c r="AV107" s="164"/>
      <c r="AW107" s="164"/>
      <c r="AX107" s="164"/>
      <c r="AY107" s="164"/>
      <c r="AZ107" s="164"/>
      <c r="BA107" s="164"/>
      <c r="BB107" s="164"/>
      <c r="BC107" s="164"/>
      <c r="BD107" s="164"/>
      <c r="BE107" s="164"/>
      <c r="BF107" s="164"/>
      <c r="BG107" s="164"/>
    </row>
    <row r="108" spans="1:71" ht="12.75" x14ac:dyDescent="0.2">
      <c r="A108" s="179" t="s">
        <v>330</v>
      </c>
      <c r="B108" s="180"/>
      <c r="C108" s="180">
        <f>C111*$B$113*$B$114*1000</f>
        <v>0</v>
      </c>
      <c r="D108" s="180">
        <f t="shared" ref="D108:AP108" si="37">D111*$B$113*$B$114*1000</f>
        <v>0</v>
      </c>
      <c r="E108" s="180">
        <f>E111*$B$113*$B$114*1000</f>
        <v>0</v>
      </c>
      <c r="F108" s="180">
        <f t="shared" si="37"/>
        <v>0</v>
      </c>
      <c r="G108" s="180">
        <f t="shared" si="37"/>
        <v>0</v>
      </c>
      <c r="H108" s="180">
        <f t="shared" si="37"/>
        <v>0</v>
      </c>
      <c r="I108" s="180">
        <f t="shared" si="37"/>
        <v>0</v>
      </c>
      <c r="J108" s="180">
        <f t="shared" si="37"/>
        <v>0</v>
      </c>
      <c r="K108" s="180">
        <f t="shared" si="37"/>
        <v>0</v>
      </c>
      <c r="L108" s="180">
        <f t="shared" si="37"/>
        <v>0</v>
      </c>
      <c r="M108" s="180">
        <f t="shared" si="37"/>
        <v>0</v>
      </c>
      <c r="N108" s="180">
        <f t="shared" si="37"/>
        <v>0</v>
      </c>
      <c r="O108" s="180">
        <f t="shared" si="37"/>
        <v>0</v>
      </c>
      <c r="P108" s="180">
        <f t="shared" si="37"/>
        <v>0</v>
      </c>
      <c r="Q108" s="180">
        <f t="shared" si="37"/>
        <v>0</v>
      </c>
      <c r="R108" s="180">
        <f t="shared" si="37"/>
        <v>0</v>
      </c>
      <c r="S108" s="180">
        <f t="shared" si="37"/>
        <v>0</v>
      </c>
      <c r="T108" s="180">
        <f t="shared" si="37"/>
        <v>0</v>
      </c>
      <c r="U108" s="180">
        <f t="shared" si="37"/>
        <v>0</v>
      </c>
      <c r="V108" s="180">
        <f t="shared" si="37"/>
        <v>0</v>
      </c>
      <c r="W108" s="180">
        <f t="shared" si="37"/>
        <v>0</v>
      </c>
      <c r="X108" s="180">
        <f t="shared" si="37"/>
        <v>0</v>
      </c>
      <c r="Y108" s="180">
        <f t="shared" si="37"/>
        <v>0</v>
      </c>
      <c r="Z108" s="180">
        <f t="shared" si="37"/>
        <v>0</v>
      </c>
      <c r="AA108" s="180">
        <f t="shared" si="37"/>
        <v>0</v>
      </c>
      <c r="AB108" s="180">
        <f t="shared" si="37"/>
        <v>0</v>
      </c>
      <c r="AC108" s="180">
        <f t="shared" si="37"/>
        <v>0</v>
      </c>
      <c r="AD108" s="180">
        <f t="shared" si="37"/>
        <v>0</v>
      </c>
      <c r="AE108" s="180">
        <f t="shared" si="37"/>
        <v>0</v>
      </c>
      <c r="AF108" s="180">
        <f t="shared" si="37"/>
        <v>0</v>
      </c>
      <c r="AG108" s="180">
        <f t="shared" si="37"/>
        <v>0</v>
      </c>
      <c r="AH108" s="180">
        <f t="shared" si="37"/>
        <v>0</v>
      </c>
      <c r="AI108" s="180">
        <f t="shared" si="37"/>
        <v>0</v>
      </c>
      <c r="AJ108" s="180">
        <f t="shared" si="37"/>
        <v>0</v>
      </c>
      <c r="AK108" s="180">
        <f t="shared" si="37"/>
        <v>0</v>
      </c>
      <c r="AL108" s="180">
        <f t="shared" si="37"/>
        <v>0</v>
      </c>
      <c r="AM108" s="180">
        <f t="shared" si="37"/>
        <v>0</v>
      </c>
      <c r="AN108" s="180">
        <f t="shared" si="37"/>
        <v>0</v>
      </c>
      <c r="AO108" s="180">
        <f t="shared" si="37"/>
        <v>0</v>
      </c>
      <c r="AP108" s="180">
        <f t="shared" si="37"/>
        <v>0</v>
      </c>
      <c r="AT108" s="164"/>
      <c r="AU108" s="164"/>
      <c r="AV108" s="164"/>
      <c r="AW108" s="164"/>
      <c r="AX108" s="164"/>
      <c r="AY108" s="164"/>
      <c r="AZ108" s="164"/>
      <c r="BA108" s="164"/>
      <c r="BB108" s="164"/>
      <c r="BC108" s="164"/>
      <c r="BD108" s="164"/>
      <c r="BE108" s="164"/>
      <c r="BF108" s="164"/>
      <c r="BG108" s="164"/>
    </row>
    <row r="109" spans="1:71" ht="25.5" x14ac:dyDescent="0.2">
      <c r="A109" s="179" t="s">
        <v>331</v>
      </c>
      <c r="B109" s="180"/>
      <c r="C109" s="180"/>
      <c r="D109" s="180">
        <f>$D$120*D114</f>
        <v>32738.029388752591</v>
      </c>
      <c r="E109" s="180">
        <f t="shared" ref="E109:AP109" si="38">$D$120*E114</f>
        <v>39560.35553595049</v>
      </c>
      <c r="F109" s="180">
        <f t="shared" si="38"/>
        <v>44637.589889104456</v>
      </c>
      <c r="G109" s="180">
        <f t="shared" si="38"/>
        <v>48008.011002825835</v>
      </c>
      <c r="H109" s="180">
        <f t="shared" si="38"/>
        <v>50145.725451701888</v>
      </c>
      <c r="I109" s="180">
        <f t="shared" si="38"/>
        <v>50145.725451701888</v>
      </c>
      <c r="J109" s="180">
        <f t="shared" si="38"/>
        <v>50145.725451701888</v>
      </c>
      <c r="K109" s="180">
        <f t="shared" si="38"/>
        <v>50145.725451701888</v>
      </c>
      <c r="L109" s="180">
        <f t="shared" si="38"/>
        <v>50145.725451701888</v>
      </c>
      <c r="M109" s="180">
        <f t="shared" si="38"/>
        <v>50145.725451701888</v>
      </c>
      <c r="N109" s="180">
        <f t="shared" si="38"/>
        <v>50145.725451701888</v>
      </c>
      <c r="O109" s="180">
        <f t="shared" si="38"/>
        <v>50145.725451701888</v>
      </c>
      <c r="P109" s="180">
        <f t="shared" si="38"/>
        <v>50145.725451701888</v>
      </c>
      <c r="Q109" s="180">
        <f t="shared" si="38"/>
        <v>50145.725451701888</v>
      </c>
      <c r="R109" s="180">
        <f t="shared" si="38"/>
        <v>50145.725451701888</v>
      </c>
      <c r="S109" s="180">
        <f t="shared" si="38"/>
        <v>50145.725451701888</v>
      </c>
      <c r="T109" s="180">
        <f t="shared" si="38"/>
        <v>50145.725451701888</v>
      </c>
      <c r="U109" s="180">
        <f t="shared" si="38"/>
        <v>50145.725451701888</v>
      </c>
      <c r="V109" s="180">
        <f t="shared" si="38"/>
        <v>50145.725451701888</v>
      </c>
      <c r="W109" s="180">
        <f t="shared" si="38"/>
        <v>50145.725451701888</v>
      </c>
      <c r="X109" s="180">
        <f t="shared" si="38"/>
        <v>50145.725451701888</v>
      </c>
      <c r="Y109" s="180">
        <f t="shared" si="38"/>
        <v>50145.725451701888</v>
      </c>
      <c r="Z109" s="180">
        <f t="shared" si="38"/>
        <v>50145.725451701888</v>
      </c>
      <c r="AA109" s="180">
        <f t="shared" si="38"/>
        <v>50145.725451701888</v>
      </c>
      <c r="AB109" s="180">
        <f t="shared" si="38"/>
        <v>50145.725451701888</v>
      </c>
      <c r="AC109" s="180">
        <f t="shared" si="38"/>
        <v>50145.725451701888</v>
      </c>
      <c r="AD109" s="180">
        <f t="shared" si="38"/>
        <v>50145.725451701888</v>
      </c>
      <c r="AE109" s="180">
        <f t="shared" si="38"/>
        <v>50145.725451701888</v>
      </c>
      <c r="AF109" s="180">
        <f t="shared" si="38"/>
        <v>50145.725451701888</v>
      </c>
      <c r="AG109" s="180">
        <f t="shared" si="38"/>
        <v>50145.725451701888</v>
      </c>
      <c r="AH109" s="180">
        <f t="shared" si="38"/>
        <v>50145.725451701888</v>
      </c>
      <c r="AI109" s="180">
        <f t="shared" si="38"/>
        <v>50145.725451701888</v>
      </c>
      <c r="AJ109" s="180">
        <f t="shared" si="38"/>
        <v>50145.725451701888</v>
      </c>
      <c r="AK109" s="180">
        <f t="shared" si="38"/>
        <v>50145.725451701888</v>
      </c>
      <c r="AL109" s="180">
        <f t="shared" si="38"/>
        <v>50145.725451701888</v>
      </c>
      <c r="AM109" s="180">
        <f t="shared" si="38"/>
        <v>50145.725451701888</v>
      </c>
      <c r="AN109" s="180">
        <f t="shared" si="38"/>
        <v>50145.725451701888</v>
      </c>
      <c r="AO109" s="180">
        <f t="shared" si="38"/>
        <v>50145.725451701888</v>
      </c>
      <c r="AP109" s="180">
        <f t="shared" si="38"/>
        <v>50145.725451701888</v>
      </c>
      <c r="AT109" s="164"/>
      <c r="AU109" s="164"/>
      <c r="AV109" s="164"/>
      <c r="AW109" s="164"/>
      <c r="AX109" s="164"/>
      <c r="AY109" s="164"/>
      <c r="AZ109" s="164"/>
      <c r="BA109" s="164"/>
      <c r="BB109" s="164"/>
      <c r="BC109" s="164"/>
      <c r="BD109" s="164"/>
      <c r="BE109" s="164"/>
      <c r="BF109" s="164"/>
      <c r="BG109" s="164"/>
    </row>
    <row r="110" spans="1:71" ht="25.5" x14ac:dyDescent="0.2">
      <c r="A110" s="179" t="s">
        <v>332</v>
      </c>
      <c r="B110" s="180"/>
      <c r="C110" s="180"/>
      <c r="D110" s="180">
        <f>0.0592939435787778*1000000</f>
        <v>59293.943578777798</v>
      </c>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4"/>
      <c r="AU110" s="164"/>
      <c r="AV110" s="164"/>
      <c r="AW110" s="164"/>
      <c r="AX110" s="164"/>
      <c r="AY110" s="164"/>
      <c r="AZ110" s="164"/>
      <c r="BA110" s="164"/>
      <c r="BB110" s="164"/>
      <c r="BC110" s="164"/>
      <c r="BD110" s="164"/>
      <c r="BE110" s="164"/>
      <c r="BF110" s="164"/>
      <c r="BG110" s="164"/>
    </row>
    <row r="111" spans="1:71" ht="12.75" x14ac:dyDescent="0.2">
      <c r="A111" s="179" t="s">
        <v>333</v>
      </c>
      <c r="B111" s="178"/>
      <c r="C111" s="178">
        <f>B111+$I$123*C115</f>
        <v>0</v>
      </c>
      <c r="D111" s="178">
        <f>C111+$I$123*D115</f>
        <v>0</v>
      </c>
      <c r="E111" s="178">
        <f t="shared" ref="E111:AP111" si="39">D111+$I$123*E115</f>
        <v>0</v>
      </c>
      <c r="F111" s="178">
        <f t="shared" si="39"/>
        <v>0</v>
      </c>
      <c r="G111" s="178">
        <f t="shared" si="39"/>
        <v>0</v>
      </c>
      <c r="H111" s="178">
        <f t="shared" si="39"/>
        <v>0</v>
      </c>
      <c r="I111" s="178">
        <f t="shared" si="39"/>
        <v>0</v>
      </c>
      <c r="J111" s="178">
        <f t="shared" si="39"/>
        <v>0</v>
      </c>
      <c r="K111" s="178">
        <f t="shared" si="39"/>
        <v>0</v>
      </c>
      <c r="L111" s="178">
        <f t="shared" si="39"/>
        <v>0</v>
      </c>
      <c r="M111" s="178">
        <f t="shared" si="39"/>
        <v>0</v>
      </c>
      <c r="N111" s="178">
        <f t="shared" si="39"/>
        <v>0</v>
      </c>
      <c r="O111" s="178">
        <f t="shared" si="39"/>
        <v>0</v>
      </c>
      <c r="P111" s="178">
        <f t="shared" si="39"/>
        <v>0</v>
      </c>
      <c r="Q111" s="178">
        <f t="shared" si="39"/>
        <v>0</v>
      </c>
      <c r="R111" s="178">
        <f t="shared" si="39"/>
        <v>0</v>
      </c>
      <c r="S111" s="178">
        <f t="shared" si="39"/>
        <v>0</v>
      </c>
      <c r="T111" s="178">
        <f t="shared" si="39"/>
        <v>0</v>
      </c>
      <c r="U111" s="178">
        <f t="shared" si="39"/>
        <v>0</v>
      </c>
      <c r="V111" s="178">
        <f t="shared" si="39"/>
        <v>0</v>
      </c>
      <c r="W111" s="178">
        <f t="shared" si="39"/>
        <v>0</v>
      </c>
      <c r="X111" s="178">
        <f t="shared" si="39"/>
        <v>0</v>
      </c>
      <c r="Y111" s="178">
        <f t="shared" si="39"/>
        <v>0</v>
      </c>
      <c r="Z111" s="178">
        <f t="shared" si="39"/>
        <v>0</v>
      </c>
      <c r="AA111" s="178">
        <f t="shared" si="39"/>
        <v>0</v>
      </c>
      <c r="AB111" s="178">
        <f t="shared" si="39"/>
        <v>0</v>
      </c>
      <c r="AC111" s="178">
        <f t="shared" si="39"/>
        <v>0</v>
      </c>
      <c r="AD111" s="178">
        <f t="shared" si="39"/>
        <v>0</v>
      </c>
      <c r="AE111" s="178">
        <f t="shared" si="39"/>
        <v>0</v>
      </c>
      <c r="AF111" s="178">
        <f t="shared" si="39"/>
        <v>0</v>
      </c>
      <c r="AG111" s="178">
        <f t="shared" si="39"/>
        <v>0</v>
      </c>
      <c r="AH111" s="178">
        <f t="shared" si="39"/>
        <v>0</v>
      </c>
      <c r="AI111" s="178">
        <f t="shared" si="39"/>
        <v>0</v>
      </c>
      <c r="AJ111" s="178">
        <f t="shared" si="39"/>
        <v>0</v>
      </c>
      <c r="AK111" s="178">
        <f t="shared" si="39"/>
        <v>0</v>
      </c>
      <c r="AL111" s="178">
        <f t="shared" si="39"/>
        <v>0</v>
      </c>
      <c r="AM111" s="178">
        <f t="shared" si="39"/>
        <v>0</v>
      </c>
      <c r="AN111" s="178">
        <f t="shared" si="39"/>
        <v>0</v>
      </c>
      <c r="AO111" s="178">
        <f t="shared" si="39"/>
        <v>0</v>
      </c>
      <c r="AP111" s="178">
        <f t="shared" si="39"/>
        <v>0</v>
      </c>
      <c r="AT111" s="164"/>
      <c r="AU111" s="164"/>
      <c r="AV111" s="164"/>
      <c r="AW111" s="164"/>
      <c r="AX111" s="164"/>
      <c r="AY111" s="164"/>
      <c r="AZ111" s="164"/>
      <c r="BA111" s="164"/>
      <c r="BB111" s="164"/>
      <c r="BC111" s="164"/>
      <c r="BD111" s="164"/>
      <c r="BE111" s="164"/>
      <c r="BF111" s="164"/>
      <c r="BG111" s="164"/>
    </row>
    <row r="112" spans="1:71" ht="12.75" x14ac:dyDescent="0.2">
      <c r="A112" s="179" t="s">
        <v>334</v>
      </c>
      <c r="B112" s="181">
        <v>0.93</v>
      </c>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c r="AB112" s="178"/>
      <c r="AC112" s="178"/>
      <c r="AD112" s="178"/>
      <c r="AE112" s="178"/>
      <c r="AF112" s="178"/>
      <c r="AG112" s="178"/>
      <c r="AH112" s="178"/>
      <c r="AI112" s="178"/>
      <c r="AJ112" s="178"/>
      <c r="AK112" s="178"/>
      <c r="AL112" s="178"/>
      <c r="AM112" s="178"/>
      <c r="AN112" s="178"/>
      <c r="AO112" s="178"/>
      <c r="AP112" s="178"/>
      <c r="AT112" s="164"/>
      <c r="AU112" s="164"/>
      <c r="AV112" s="164"/>
      <c r="AW112" s="164"/>
      <c r="AX112" s="164"/>
      <c r="AY112" s="164"/>
      <c r="AZ112" s="164"/>
      <c r="BA112" s="164"/>
      <c r="BB112" s="164"/>
      <c r="BC112" s="164"/>
      <c r="BD112" s="164"/>
      <c r="BE112" s="164"/>
      <c r="BF112" s="164"/>
      <c r="BG112" s="164"/>
    </row>
    <row r="113" spans="1:71" ht="12.75" x14ac:dyDescent="0.2">
      <c r="A113" s="179" t="s">
        <v>335</v>
      </c>
      <c r="B113" s="181">
        <v>4380</v>
      </c>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78"/>
      <c r="AE113" s="178"/>
      <c r="AF113" s="178"/>
      <c r="AG113" s="178"/>
      <c r="AH113" s="178"/>
      <c r="AI113" s="178"/>
      <c r="AJ113" s="178"/>
      <c r="AK113" s="178"/>
      <c r="AL113" s="178"/>
      <c r="AM113" s="178"/>
      <c r="AN113" s="178"/>
      <c r="AO113" s="178"/>
      <c r="AP113" s="178"/>
      <c r="AT113" s="164"/>
      <c r="AU113" s="164"/>
      <c r="AV113" s="164"/>
      <c r="AW113" s="164"/>
      <c r="AX113" s="164"/>
      <c r="AY113" s="164"/>
      <c r="AZ113" s="164"/>
      <c r="BA113" s="164"/>
      <c r="BB113" s="164"/>
      <c r="BC113" s="164"/>
      <c r="BD113" s="164"/>
      <c r="BE113" s="164"/>
      <c r="BF113" s="164"/>
      <c r="BG113" s="164"/>
    </row>
    <row r="114" spans="1:71" ht="12.75" x14ac:dyDescent="0.2">
      <c r="A114" s="179" t="s">
        <v>336</v>
      </c>
      <c r="B114" s="345">
        <v>2449.0500000000002</v>
      </c>
      <c r="C114" s="346">
        <v>2769.1203235763874</v>
      </c>
      <c r="D114" s="346">
        <v>3093.1622627317265</v>
      </c>
      <c r="E114" s="346">
        <v>3737.7509009779374</v>
      </c>
      <c r="F114" s="346">
        <v>4217.4593621602853</v>
      </c>
      <c r="G114" s="346">
        <v>4535.9042897605668</v>
      </c>
      <c r="H114" s="346">
        <v>4737.8803336830961</v>
      </c>
      <c r="I114" s="346">
        <f t="shared" ref="I114:AQ114" si="40">H114</f>
        <v>4737.8803336830961</v>
      </c>
      <c r="J114" s="346">
        <f t="shared" si="40"/>
        <v>4737.8803336830961</v>
      </c>
      <c r="K114" s="346">
        <f t="shared" si="40"/>
        <v>4737.8803336830961</v>
      </c>
      <c r="L114" s="346">
        <f t="shared" si="40"/>
        <v>4737.8803336830961</v>
      </c>
      <c r="M114" s="346">
        <f t="shared" si="40"/>
        <v>4737.8803336830961</v>
      </c>
      <c r="N114" s="346">
        <f t="shared" si="40"/>
        <v>4737.8803336830961</v>
      </c>
      <c r="O114" s="346">
        <f t="shared" si="40"/>
        <v>4737.8803336830961</v>
      </c>
      <c r="P114" s="346">
        <f t="shared" si="40"/>
        <v>4737.8803336830961</v>
      </c>
      <c r="Q114" s="346">
        <f t="shared" si="40"/>
        <v>4737.8803336830961</v>
      </c>
      <c r="R114" s="346">
        <f t="shared" si="40"/>
        <v>4737.8803336830961</v>
      </c>
      <c r="S114" s="346">
        <f t="shared" si="40"/>
        <v>4737.8803336830961</v>
      </c>
      <c r="T114" s="346">
        <f t="shared" si="40"/>
        <v>4737.8803336830961</v>
      </c>
      <c r="U114" s="346">
        <f t="shared" si="40"/>
        <v>4737.8803336830961</v>
      </c>
      <c r="V114" s="346">
        <f t="shared" si="40"/>
        <v>4737.8803336830961</v>
      </c>
      <c r="W114" s="346">
        <f t="shared" si="40"/>
        <v>4737.8803336830961</v>
      </c>
      <c r="X114" s="346">
        <f t="shared" si="40"/>
        <v>4737.8803336830961</v>
      </c>
      <c r="Y114" s="346">
        <f t="shared" si="40"/>
        <v>4737.8803336830961</v>
      </c>
      <c r="Z114" s="346">
        <f t="shared" si="40"/>
        <v>4737.8803336830961</v>
      </c>
      <c r="AA114" s="346">
        <f t="shared" si="40"/>
        <v>4737.8803336830961</v>
      </c>
      <c r="AB114" s="346">
        <f t="shared" si="40"/>
        <v>4737.8803336830961</v>
      </c>
      <c r="AC114" s="346">
        <f t="shared" si="40"/>
        <v>4737.8803336830961</v>
      </c>
      <c r="AD114" s="346">
        <f t="shared" si="40"/>
        <v>4737.8803336830961</v>
      </c>
      <c r="AE114" s="346">
        <f t="shared" si="40"/>
        <v>4737.8803336830961</v>
      </c>
      <c r="AF114" s="346">
        <f t="shared" si="40"/>
        <v>4737.8803336830961</v>
      </c>
      <c r="AG114" s="346">
        <f t="shared" si="40"/>
        <v>4737.8803336830961</v>
      </c>
      <c r="AH114" s="346">
        <f t="shared" si="40"/>
        <v>4737.8803336830961</v>
      </c>
      <c r="AI114" s="346">
        <f t="shared" si="40"/>
        <v>4737.8803336830961</v>
      </c>
      <c r="AJ114" s="346">
        <f t="shared" si="40"/>
        <v>4737.8803336830961</v>
      </c>
      <c r="AK114" s="346">
        <f t="shared" si="40"/>
        <v>4737.8803336830961</v>
      </c>
      <c r="AL114" s="346">
        <f t="shared" si="40"/>
        <v>4737.8803336830961</v>
      </c>
      <c r="AM114" s="346">
        <f t="shared" si="40"/>
        <v>4737.8803336830961</v>
      </c>
      <c r="AN114" s="346">
        <f t="shared" si="40"/>
        <v>4737.8803336830961</v>
      </c>
      <c r="AO114" s="346">
        <f t="shared" si="40"/>
        <v>4737.8803336830961</v>
      </c>
      <c r="AP114" s="346">
        <f t="shared" si="40"/>
        <v>4737.8803336830961</v>
      </c>
      <c r="AQ114" s="346">
        <f t="shared" si="40"/>
        <v>4737.8803336830961</v>
      </c>
      <c r="AT114" s="164"/>
      <c r="AU114" s="164"/>
      <c r="AV114" s="164"/>
      <c r="AW114" s="164"/>
      <c r="AX114" s="164"/>
      <c r="AY114" s="164"/>
      <c r="AZ114" s="164"/>
      <c r="BA114" s="164"/>
      <c r="BB114" s="164"/>
      <c r="BC114" s="164"/>
      <c r="BD114" s="164"/>
      <c r="BE114" s="164"/>
      <c r="BF114" s="164"/>
      <c r="BG114" s="164"/>
    </row>
    <row r="115" spans="1:71" ht="15" x14ac:dyDescent="0.2">
      <c r="A115" s="182" t="s">
        <v>337</v>
      </c>
      <c r="B115" s="183">
        <v>0</v>
      </c>
      <c r="C115" s="184">
        <v>0</v>
      </c>
      <c r="D115" s="184">
        <v>0.33</v>
      </c>
      <c r="E115" s="184">
        <v>0.34</v>
      </c>
      <c r="F115" s="184">
        <v>0.33</v>
      </c>
      <c r="G115" s="183">
        <v>0</v>
      </c>
      <c r="H115" s="183">
        <v>0</v>
      </c>
      <c r="I115" s="183">
        <v>0</v>
      </c>
      <c r="J115" s="183">
        <v>0</v>
      </c>
      <c r="K115" s="183">
        <v>0</v>
      </c>
      <c r="L115" s="183">
        <v>0</v>
      </c>
      <c r="M115" s="183">
        <v>0</v>
      </c>
      <c r="N115" s="183">
        <v>0</v>
      </c>
      <c r="O115" s="183">
        <v>0</v>
      </c>
      <c r="P115" s="183">
        <v>0</v>
      </c>
      <c r="Q115" s="183">
        <v>0</v>
      </c>
      <c r="R115" s="183">
        <v>0</v>
      </c>
      <c r="S115" s="183">
        <v>0</v>
      </c>
      <c r="T115" s="183">
        <v>0</v>
      </c>
      <c r="U115" s="183">
        <v>0</v>
      </c>
      <c r="V115" s="183">
        <v>0</v>
      </c>
      <c r="W115" s="183">
        <v>0</v>
      </c>
      <c r="X115" s="183">
        <v>0</v>
      </c>
      <c r="Y115" s="183">
        <v>0</v>
      </c>
      <c r="Z115" s="183">
        <v>0</v>
      </c>
      <c r="AA115" s="183">
        <v>0</v>
      </c>
      <c r="AB115" s="183">
        <v>0</v>
      </c>
      <c r="AC115" s="183">
        <v>0</v>
      </c>
      <c r="AD115" s="183">
        <v>0</v>
      </c>
      <c r="AE115" s="183">
        <v>0</v>
      </c>
      <c r="AF115" s="183">
        <v>0</v>
      </c>
      <c r="AG115" s="183">
        <v>0</v>
      </c>
      <c r="AH115" s="183">
        <v>0</v>
      </c>
      <c r="AI115" s="183">
        <v>0</v>
      </c>
      <c r="AJ115" s="183">
        <v>0</v>
      </c>
      <c r="AK115" s="183">
        <v>0</v>
      </c>
      <c r="AL115" s="183">
        <v>0</v>
      </c>
      <c r="AM115" s="183">
        <v>0</v>
      </c>
      <c r="AN115" s="183">
        <v>0</v>
      </c>
      <c r="AO115" s="183">
        <v>0</v>
      </c>
      <c r="AP115" s="183">
        <v>0</v>
      </c>
      <c r="AT115" s="164"/>
      <c r="AU115" s="164"/>
      <c r="AV115" s="164"/>
      <c r="AW115" s="164"/>
      <c r="AX115" s="164"/>
      <c r="AY115" s="164"/>
      <c r="AZ115" s="164"/>
      <c r="BA115" s="164"/>
      <c r="BB115" s="164"/>
      <c r="BC115" s="164"/>
      <c r="BD115" s="164"/>
      <c r="BE115" s="164"/>
      <c r="BF115" s="164"/>
      <c r="BG115" s="164"/>
    </row>
    <row r="116" spans="1:71" ht="12.75" x14ac:dyDescent="0.2">
      <c r="A116" s="175"/>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5"/>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12.75" x14ac:dyDescent="0.2">
      <c r="A118" s="176"/>
      <c r="B118" s="417" t="s">
        <v>338</v>
      </c>
      <c r="C118" s="418"/>
      <c r="D118" s="417" t="s">
        <v>339</v>
      </c>
      <c r="E118" s="418"/>
      <c r="F118" s="176"/>
      <c r="G118" s="176"/>
      <c r="H118" s="176"/>
      <c r="I118" s="176"/>
      <c r="J118" s="176"/>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12.75" x14ac:dyDescent="0.2">
      <c r="A119" s="179" t="s">
        <v>340</v>
      </c>
      <c r="B119" s="185"/>
      <c r="C119" s="176" t="s">
        <v>341</v>
      </c>
      <c r="D119" s="186"/>
      <c r="E119" s="176" t="s">
        <v>341</v>
      </c>
      <c r="F119" s="176"/>
      <c r="G119" s="176"/>
      <c r="H119" s="176"/>
      <c r="I119" s="176"/>
      <c r="J119" s="176"/>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12.75" x14ac:dyDescent="0.2">
      <c r="A120" s="179" t="s">
        <v>342</v>
      </c>
      <c r="B120" s="185"/>
      <c r="C120" s="176"/>
      <c r="D120" s="185">
        <v>10.584</v>
      </c>
      <c r="E120" s="176" t="s">
        <v>343</v>
      </c>
      <c r="F120" s="176"/>
      <c r="G120" s="176"/>
      <c r="H120" s="176"/>
      <c r="I120" s="176"/>
      <c r="J120" s="176"/>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25.5" x14ac:dyDescent="0.2">
      <c r="A121" s="179" t="s">
        <v>340</v>
      </c>
      <c r="B121" s="176">
        <f>$B$112*B119</f>
        <v>0</v>
      </c>
      <c r="C121" s="176" t="s">
        <v>344</v>
      </c>
      <c r="D121" s="176">
        <f>$B$112*D119</f>
        <v>0</v>
      </c>
      <c r="E121" s="176" t="s">
        <v>344</v>
      </c>
      <c r="F121" s="179" t="s">
        <v>345</v>
      </c>
      <c r="G121" s="176">
        <f>D119-B119</f>
        <v>0</v>
      </c>
      <c r="H121" s="176" t="s">
        <v>341</v>
      </c>
      <c r="I121" s="176">
        <f>$B$112*G121</f>
        <v>0</v>
      </c>
      <c r="J121" s="176" t="s">
        <v>344</v>
      </c>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t="25.5" x14ac:dyDescent="0.2">
      <c r="A122" s="176"/>
      <c r="B122" s="176"/>
      <c r="C122" s="176"/>
      <c r="D122" s="176"/>
      <c r="E122" s="176"/>
      <c r="F122" s="179" t="s">
        <v>346</v>
      </c>
      <c r="G122" s="176">
        <f>I122/$B$112</f>
        <v>0</v>
      </c>
      <c r="H122" s="176" t="s">
        <v>341</v>
      </c>
      <c r="I122" s="185"/>
      <c r="J122" s="176" t="s">
        <v>344</v>
      </c>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T122" s="171"/>
      <c r="AU122" s="171"/>
      <c r="AV122" s="171"/>
      <c r="AW122" s="171"/>
      <c r="AX122" s="171"/>
      <c r="AY122" s="171"/>
      <c r="AZ122" s="171"/>
      <c r="BA122" s="171"/>
      <c r="BB122" s="171"/>
      <c r="BC122" s="171"/>
      <c r="BD122" s="171"/>
      <c r="BE122" s="171"/>
      <c r="BF122" s="171"/>
      <c r="BG122" s="171"/>
      <c r="BH122" s="171"/>
      <c r="BI122" s="171"/>
      <c r="BJ122" s="171"/>
      <c r="BK122" s="171"/>
      <c r="BL122" s="171"/>
      <c r="BM122" s="171"/>
      <c r="BN122" s="171"/>
      <c r="BO122" s="171"/>
      <c r="BP122" s="171"/>
      <c r="BQ122" s="171"/>
      <c r="BR122" s="171"/>
      <c r="BS122" s="171"/>
    </row>
    <row r="123" spans="1:71" ht="38.25" x14ac:dyDescent="0.2">
      <c r="A123" s="187"/>
      <c r="B123" s="188"/>
      <c r="C123" s="188"/>
      <c r="D123" s="188"/>
      <c r="E123" s="188"/>
      <c r="F123" s="189" t="s">
        <v>347</v>
      </c>
      <c r="G123" s="176">
        <f>G121</f>
        <v>0</v>
      </c>
      <c r="H123" s="176" t="s">
        <v>341</v>
      </c>
      <c r="I123" s="181">
        <f>I121</f>
        <v>0</v>
      </c>
      <c r="J123" s="176" t="s">
        <v>344</v>
      </c>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T123" s="171"/>
      <c r="AU123" s="171"/>
      <c r="AV123" s="171"/>
      <c r="AW123" s="171"/>
      <c r="AX123" s="171"/>
      <c r="AY123" s="171"/>
      <c r="AZ123" s="171"/>
      <c r="BA123" s="171"/>
      <c r="BB123" s="171"/>
      <c r="BC123" s="171"/>
      <c r="BD123" s="171"/>
      <c r="BE123" s="171"/>
      <c r="BF123" s="171"/>
      <c r="BG123" s="171"/>
      <c r="BH123" s="171"/>
      <c r="BI123" s="171"/>
      <c r="BJ123" s="171"/>
      <c r="BK123" s="171"/>
      <c r="BL123" s="171"/>
      <c r="BM123" s="171"/>
      <c r="BN123" s="171"/>
      <c r="BO123" s="171"/>
      <c r="BP123" s="171"/>
      <c r="BQ123" s="171"/>
      <c r="BR123" s="171"/>
      <c r="BS123" s="171"/>
    </row>
    <row r="124" spans="1:71" ht="12.75" x14ac:dyDescent="0.2">
      <c r="A124" s="190"/>
      <c r="B124" s="83"/>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71"/>
      <c r="AE124" s="171"/>
      <c r="AF124" s="171"/>
      <c r="AG124" s="171"/>
      <c r="AH124" s="171"/>
      <c r="AI124" s="171"/>
      <c r="AJ124" s="171"/>
      <c r="AK124" s="171"/>
      <c r="AL124" s="171"/>
      <c r="AM124" s="171"/>
      <c r="AN124" s="171"/>
      <c r="AO124" s="171"/>
      <c r="AP124" s="171"/>
      <c r="AT124" s="171"/>
      <c r="AU124" s="171"/>
      <c r="AV124" s="171"/>
      <c r="AW124" s="171"/>
      <c r="AX124" s="171"/>
      <c r="AY124" s="171"/>
      <c r="AZ124" s="171"/>
      <c r="BA124" s="171"/>
      <c r="BB124" s="171"/>
      <c r="BC124" s="171"/>
      <c r="BD124" s="171"/>
      <c r="BE124" s="171"/>
      <c r="BF124" s="171"/>
      <c r="BG124" s="171"/>
      <c r="BH124" s="171"/>
      <c r="BI124" s="171"/>
      <c r="BJ124" s="171"/>
      <c r="BK124" s="171"/>
      <c r="BL124" s="171"/>
      <c r="BM124" s="171"/>
      <c r="BN124" s="171"/>
      <c r="BO124" s="171"/>
      <c r="BP124" s="171"/>
      <c r="BQ124" s="171"/>
      <c r="BR124" s="171"/>
      <c r="BS124" s="171"/>
    </row>
    <row r="125" spans="1:71" ht="12.75" x14ac:dyDescent="0.2">
      <c r="A125" s="191" t="s">
        <v>348</v>
      </c>
      <c r="B125" s="192">
        <f>'6.2. Паспорт фин осв ввод'!C24</f>
        <v>5.3348879800000004</v>
      </c>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row>
    <row r="126" spans="1:71" ht="12.75" x14ac:dyDescent="0.2">
      <c r="A126" s="191" t="s">
        <v>261</v>
      </c>
      <c r="B126" s="193">
        <v>35</v>
      </c>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row>
    <row r="127" spans="1:71" ht="12.75" x14ac:dyDescent="0.2">
      <c r="A127" s="191" t="s">
        <v>349</v>
      </c>
      <c r="B127" s="193"/>
      <c r="C127" s="194" t="s">
        <v>350</v>
      </c>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row>
    <row r="128" spans="1:71" ht="12.75" x14ac:dyDescent="0.2">
      <c r="A128" s="195"/>
      <c r="B128" s="196"/>
      <c r="C128" s="194"/>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row>
    <row r="129" spans="1:51" ht="12.75" x14ac:dyDescent="0.2">
      <c r="A129" s="191" t="s">
        <v>351</v>
      </c>
      <c r="B129" s="197">
        <f>$B$125*1000*1000</f>
        <v>5334887.9800000004</v>
      </c>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row>
    <row r="130" spans="1:51" ht="12.75" x14ac:dyDescent="0.2">
      <c r="A130" s="191" t="s">
        <v>352</v>
      </c>
      <c r="B130" s="198">
        <v>0.03</v>
      </c>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row>
    <row r="131" spans="1:51" ht="12.75" x14ac:dyDescent="0.2">
      <c r="A131" s="190"/>
      <c r="B131" s="199"/>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row>
    <row r="132" spans="1:51" ht="12.75" x14ac:dyDescent="0.2">
      <c r="A132" s="191" t="s">
        <v>353</v>
      </c>
      <c r="B132" s="200">
        <v>0.1371</v>
      </c>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row>
    <row r="133" spans="1:51" x14ac:dyDescent="0.2">
      <c r="A133" s="201"/>
      <c r="B133" s="202"/>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row>
    <row r="134" spans="1:51" x14ac:dyDescent="0.2">
      <c r="A134" s="342"/>
      <c r="B134" s="343">
        <v>2024</v>
      </c>
      <c r="C134" s="343">
        <v>2025</v>
      </c>
      <c r="D134" s="343">
        <v>2026</v>
      </c>
      <c r="E134" s="343">
        <v>2027</v>
      </c>
      <c r="F134" s="343">
        <v>2028</v>
      </c>
      <c r="G134" s="343">
        <v>2029</v>
      </c>
      <c r="H134" s="343">
        <v>2030</v>
      </c>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row>
    <row r="135" spans="1:51" ht="12.75" x14ac:dyDescent="0.2">
      <c r="A135" s="344" t="s">
        <v>354</v>
      </c>
      <c r="B135" s="345">
        <v>2449.0500000000002</v>
      </c>
      <c r="C135" s="346">
        <v>2769.1203235763874</v>
      </c>
      <c r="D135" s="346">
        <v>3093.1622627317265</v>
      </c>
      <c r="E135" s="346">
        <v>3737.7509009779374</v>
      </c>
      <c r="F135" s="346">
        <v>4217.4593621602853</v>
      </c>
      <c r="G135" s="346">
        <v>4535.9042897605668</v>
      </c>
      <c r="H135" s="346">
        <v>4737.8803336830961</v>
      </c>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row>
    <row r="136" spans="1:51" ht="12.75" x14ac:dyDescent="0.2">
      <c r="A136" s="190"/>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row>
    <row r="137" spans="1:51" ht="12.75" x14ac:dyDescent="0.2">
      <c r="A137" s="191" t="s">
        <v>355</v>
      </c>
      <c r="B137" s="188">
        <v>2019</v>
      </c>
      <c r="C137" s="188">
        <v>2020</v>
      </c>
      <c r="D137" s="188">
        <v>2021</v>
      </c>
      <c r="E137" s="188">
        <v>2022</v>
      </c>
      <c r="F137" s="188">
        <v>2023</v>
      </c>
      <c r="G137" s="188"/>
      <c r="H137" s="188"/>
      <c r="I137" s="188"/>
      <c r="J137" s="188"/>
      <c r="K137" s="188"/>
      <c r="L137" s="188"/>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row>
    <row r="138" spans="1:51" ht="15" x14ac:dyDescent="0.2">
      <c r="A138" s="191"/>
      <c r="B138" s="203">
        <v>6.8263986418270001E-2</v>
      </c>
      <c r="C138" s="203">
        <v>5.561885224957E-2</v>
      </c>
      <c r="D138" s="203">
        <v>4.9354000000000002E-2</v>
      </c>
      <c r="E138" s="204">
        <v>0.14631427330593999</v>
      </c>
      <c r="F138" s="204">
        <v>9.0964662608273128E-2</v>
      </c>
      <c r="G138" s="204"/>
      <c r="H138" s="204"/>
      <c r="I138" s="204"/>
      <c r="J138" s="204"/>
      <c r="K138" s="204"/>
      <c r="L138" s="204"/>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row>
    <row r="139" spans="1:51" ht="12.75" x14ac:dyDescent="0.2">
      <c r="A139" s="191"/>
      <c r="B139" s="205">
        <v>2024</v>
      </c>
      <c r="C139" s="205">
        <f>B139+1</f>
        <v>2025</v>
      </c>
      <c r="D139" s="205">
        <f t="shared" ref="D139:AY139" si="41">C139+1</f>
        <v>2026</v>
      </c>
      <c r="E139" s="205">
        <f t="shared" si="41"/>
        <v>2027</v>
      </c>
      <c r="F139" s="205">
        <f t="shared" si="41"/>
        <v>2028</v>
      </c>
      <c r="G139" s="205">
        <f t="shared" si="41"/>
        <v>2029</v>
      </c>
      <c r="H139" s="205">
        <f t="shared" si="41"/>
        <v>2030</v>
      </c>
      <c r="I139" s="205">
        <f t="shared" si="41"/>
        <v>2031</v>
      </c>
      <c r="J139" s="205">
        <f t="shared" si="41"/>
        <v>2032</v>
      </c>
      <c r="K139" s="205">
        <f t="shared" si="41"/>
        <v>2033</v>
      </c>
      <c r="L139" s="205">
        <f t="shared" si="41"/>
        <v>2034</v>
      </c>
      <c r="M139" s="205">
        <f t="shared" si="41"/>
        <v>2035</v>
      </c>
      <c r="N139" s="205">
        <f t="shared" si="41"/>
        <v>2036</v>
      </c>
      <c r="O139" s="205">
        <f t="shared" si="41"/>
        <v>2037</v>
      </c>
      <c r="P139" s="205">
        <f t="shared" si="41"/>
        <v>2038</v>
      </c>
      <c r="Q139" s="205">
        <f t="shared" si="41"/>
        <v>2039</v>
      </c>
      <c r="R139" s="205">
        <f t="shared" si="41"/>
        <v>2040</v>
      </c>
      <c r="S139" s="205">
        <f t="shared" si="41"/>
        <v>2041</v>
      </c>
      <c r="T139" s="205">
        <f t="shared" si="41"/>
        <v>2042</v>
      </c>
      <c r="U139" s="205">
        <f t="shared" si="41"/>
        <v>2043</v>
      </c>
      <c r="V139" s="205">
        <f t="shared" si="41"/>
        <v>2044</v>
      </c>
      <c r="W139" s="205">
        <f t="shared" si="41"/>
        <v>2045</v>
      </c>
      <c r="X139" s="205">
        <f t="shared" si="41"/>
        <v>2046</v>
      </c>
      <c r="Y139" s="205">
        <f t="shared" si="41"/>
        <v>2047</v>
      </c>
      <c r="Z139" s="205">
        <f t="shared" si="41"/>
        <v>2048</v>
      </c>
      <c r="AA139" s="205">
        <f t="shared" si="41"/>
        <v>2049</v>
      </c>
      <c r="AB139" s="205">
        <f t="shared" si="41"/>
        <v>2050</v>
      </c>
      <c r="AC139" s="205">
        <f t="shared" si="41"/>
        <v>2051</v>
      </c>
      <c r="AD139" s="205">
        <f t="shared" si="41"/>
        <v>2052</v>
      </c>
      <c r="AE139" s="205">
        <f t="shared" si="41"/>
        <v>2053</v>
      </c>
      <c r="AF139" s="205">
        <f t="shared" si="41"/>
        <v>2054</v>
      </c>
      <c r="AG139" s="205">
        <f t="shared" si="41"/>
        <v>2055</v>
      </c>
      <c r="AH139" s="205">
        <f t="shared" si="41"/>
        <v>2056</v>
      </c>
      <c r="AI139" s="205">
        <f t="shared" si="41"/>
        <v>2057</v>
      </c>
      <c r="AJ139" s="205">
        <f t="shared" si="41"/>
        <v>2058</v>
      </c>
      <c r="AK139" s="205">
        <f t="shared" si="41"/>
        <v>2059</v>
      </c>
      <c r="AL139" s="205">
        <f t="shared" si="41"/>
        <v>2060</v>
      </c>
      <c r="AM139" s="205">
        <f t="shared" si="41"/>
        <v>2061</v>
      </c>
      <c r="AN139" s="205">
        <f t="shared" si="41"/>
        <v>2062</v>
      </c>
      <c r="AO139" s="205">
        <f t="shared" si="41"/>
        <v>2063</v>
      </c>
      <c r="AP139" s="205">
        <f t="shared" si="41"/>
        <v>2064</v>
      </c>
      <c r="AQ139" s="205">
        <f t="shared" si="41"/>
        <v>2065</v>
      </c>
      <c r="AR139" s="205">
        <f t="shared" si="41"/>
        <v>2066</v>
      </c>
      <c r="AS139" s="205">
        <f t="shared" si="41"/>
        <v>2067</v>
      </c>
      <c r="AT139" s="205">
        <f t="shared" si="41"/>
        <v>2068</v>
      </c>
      <c r="AU139" s="205">
        <f t="shared" si="41"/>
        <v>2069</v>
      </c>
      <c r="AV139" s="205">
        <f t="shared" si="41"/>
        <v>2070</v>
      </c>
      <c r="AW139" s="205">
        <f t="shared" si="41"/>
        <v>2071</v>
      </c>
      <c r="AX139" s="205">
        <f t="shared" si="41"/>
        <v>2072</v>
      </c>
      <c r="AY139" s="205">
        <f t="shared" si="41"/>
        <v>2073</v>
      </c>
    </row>
    <row r="140" spans="1:51" ht="12.75" x14ac:dyDescent="0.2">
      <c r="A140" s="191" t="s">
        <v>356</v>
      </c>
      <c r="B140" s="347">
        <v>8.1000000000000003E-2</v>
      </c>
      <c r="C140" s="347">
        <v>7.3999999999999996E-2</v>
      </c>
      <c r="D140" s="347">
        <v>5.5E-2</v>
      </c>
      <c r="E140" s="347">
        <v>4.1000000000000002E-2</v>
      </c>
      <c r="F140" s="347">
        <v>4.1000000000000002E-2</v>
      </c>
      <c r="G140" s="347">
        <v>4.1000000000000002E-2</v>
      </c>
      <c r="H140" s="348">
        <v>4.1000000000000002E-2</v>
      </c>
      <c r="I140" s="348">
        <v>4.1000000000000002E-2</v>
      </c>
      <c r="J140" s="348">
        <v>4.1000000000000002E-2</v>
      </c>
      <c r="K140" s="207">
        <f t="shared" ref="K140:AY140" si="42">J140</f>
        <v>4.1000000000000002E-2</v>
      </c>
      <c r="L140" s="207">
        <f t="shared" si="42"/>
        <v>4.1000000000000002E-2</v>
      </c>
      <c r="M140" s="207">
        <f t="shared" si="42"/>
        <v>4.1000000000000002E-2</v>
      </c>
      <c r="N140" s="207">
        <f t="shared" si="42"/>
        <v>4.1000000000000002E-2</v>
      </c>
      <c r="O140" s="207">
        <f t="shared" si="42"/>
        <v>4.1000000000000002E-2</v>
      </c>
      <c r="P140" s="207">
        <f t="shared" si="42"/>
        <v>4.1000000000000002E-2</v>
      </c>
      <c r="Q140" s="207">
        <f t="shared" si="42"/>
        <v>4.1000000000000002E-2</v>
      </c>
      <c r="R140" s="207">
        <f t="shared" si="42"/>
        <v>4.1000000000000002E-2</v>
      </c>
      <c r="S140" s="207">
        <f t="shared" si="42"/>
        <v>4.1000000000000002E-2</v>
      </c>
      <c r="T140" s="207">
        <f t="shared" si="42"/>
        <v>4.1000000000000002E-2</v>
      </c>
      <c r="U140" s="207">
        <f t="shared" si="42"/>
        <v>4.1000000000000002E-2</v>
      </c>
      <c r="V140" s="207">
        <f t="shared" si="42"/>
        <v>4.1000000000000002E-2</v>
      </c>
      <c r="W140" s="207">
        <f t="shared" si="42"/>
        <v>4.1000000000000002E-2</v>
      </c>
      <c r="X140" s="207">
        <f t="shared" si="42"/>
        <v>4.1000000000000002E-2</v>
      </c>
      <c r="Y140" s="207">
        <f t="shared" si="42"/>
        <v>4.1000000000000002E-2</v>
      </c>
      <c r="Z140" s="207">
        <f t="shared" si="42"/>
        <v>4.1000000000000002E-2</v>
      </c>
      <c r="AA140" s="207">
        <f t="shared" si="42"/>
        <v>4.1000000000000002E-2</v>
      </c>
      <c r="AB140" s="207">
        <f t="shared" si="42"/>
        <v>4.1000000000000002E-2</v>
      </c>
      <c r="AC140" s="207">
        <f t="shared" si="42"/>
        <v>4.1000000000000002E-2</v>
      </c>
      <c r="AD140" s="207">
        <f t="shared" si="42"/>
        <v>4.1000000000000002E-2</v>
      </c>
      <c r="AE140" s="207">
        <f t="shared" si="42"/>
        <v>4.1000000000000002E-2</v>
      </c>
      <c r="AF140" s="207">
        <f t="shared" si="42"/>
        <v>4.1000000000000002E-2</v>
      </c>
      <c r="AG140" s="207">
        <f t="shared" si="42"/>
        <v>4.1000000000000002E-2</v>
      </c>
      <c r="AH140" s="207">
        <f t="shared" si="42"/>
        <v>4.1000000000000002E-2</v>
      </c>
      <c r="AI140" s="207">
        <f t="shared" si="42"/>
        <v>4.1000000000000002E-2</v>
      </c>
      <c r="AJ140" s="207">
        <f t="shared" si="42"/>
        <v>4.1000000000000002E-2</v>
      </c>
      <c r="AK140" s="207">
        <f t="shared" si="42"/>
        <v>4.1000000000000002E-2</v>
      </c>
      <c r="AL140" s="207">
        <f t="shared" si="42"/>
        <v>4.1000000000000002E-2</v>
      </c>
      <c r="AM140" s="207">
        <f t="shared" si="42"/>
        <v>4.1000000000000002E-2</v>
      </c>
      <c r="AN140" s="207">
        <f t="shared" si="42"/>
        <v>4.1000000000000002E-2</v>
      </c>
      <c r="AO140" s="207">
        <f t="shared" si="42"/>
        <v>4.1000000000000002E-2</v>
      </c>
      <c r="AP140" s="207">
        <f t="shared" si="42"/>
        <v>4.1000000000000002E-2</v>
      </c>
      <c r="AQ140" s="207">
        <f t="shared" si="42"/>
        <v>4.1000000000000002E-2</v>
      </c>
      <c r="AR140" s="207">
        <f t="shared" si="42"/>
        <v>4.1000000000000002E-2</v>
      </c>
      <c r="AS140" s="207">
        <f t="shared" si="42"/>
        <v>4.1000000000000002E-2</v>
      </c>
      <c r="AT140" s="207">
        <f t="shared" si="42"/>
        <v>4.1000000000000002E-2</v>
      </c>
      <c r="AU140" s="207">
        <f t="shared" si="42"/>
        <v>4.1000000000000002E-2</v>
      </c>
      <c r="AV140" s="207">
        <f t="shared" si="42"/>
        <v>4.1000000000000002E-2</v>
      </c>
      <c r="AW140" s="207">
        <f t="shared" si="42"/>
        <v>4.1000000000000002E-2</v>
      </c>
      <c r="AX140" s="207">
        <f t="shared" si="42"/>
        <v>4.1000000000000002E-2</v>
      </c>
      <c r="AY140" s="207">
        <f t="shared" si="42"/>
        <v>4.1000000000000002E-2</v>
      </c>
    </row>
    <row r="141" spans="1:51" ht="15" x14ac:dyDescent="0.2">
      <c r="A141" s="191" t="s">
        <v>357</v>
      </c>
      <c r="B141" s="206">
        <f>B140</f>
        <v>8.1000000000000003E-2</v>
      </c>
      <c r="C141" s="206">
        <f>C140</f>
        <v>7.3999999999999996E-2</v>
      </c>
      <c r="D141" s="123">
        <f t="shared" ref="D141:AY141" si="43">(1+C141)*(1+D140)-1</f>
        <v>0.13307000000000002</v>
      </c>
      <c r="E141" s="123">
        <f t="shared" si="43"/>
        <v>0.17952586999999998</v>
      </c>
      <c r="F141" s="123">
        <f t="shared" si="43"/>
        <v>0.22788643066999992</v>
      </c>
      <c r="G141" s="123">
        <f t="shared" si="43"/>
        <v>0.27822977432746976</v>
      </c>
      <c r="H141" s="123">
        <f t="shared" si="43"/>
        <v>0.33063719507489586</v>
      </c>
      <c r="I141" s="123">
        <f t="shared" si="43"/>
        <v>0.38519332007296647</v>
      </c>
      <c r="J141" s="123">
        <f t="shared" si="43"/>
        <v>0.44198624619595805</v>
      </c>
      <c r="K141" s="123">
        <f t="shared" si="43"/>
        <v>0.50110768228999225</v>
      </c>
      <c r="L141" s="123">
        <f t="shared" si="43"/>
        <v>0.56265309726388191</v>
      </c>
      <c r="M141" s="123">
        <f t="shared" si="43"/>
        <v>0.62672187425170089</v>
      </c>
      <c r="N141" s="123">
        <f t="shared" si="43"/>
        <v>0.69341747109602059</v>
      </c>
      <c r="O141" s="123">
        <f t="shared" si="43"/>
        <v>0.76284758741095726</v>
      </c>
      <c r="P141" s="123">
        <f t="shared" si="43"/>
        <v>0.83512433849480638</v>
      </c>
      <c r="Q141" s="123">
        <f t="shared" si="43"/>
        <v>0.91036443637309339</v>
      </c>
      <c r="R141" s="123">
        <f t="shared" si="43"/>
        <v>0.98868937826439018</v>
      </c>
      <c r="S141" s="123">
        <f t="shared" si="43"/>
        <v>1.07022564277323</v>
      </c>
      <c r="T141" s="123">
        <f t="shared" si="43"/>
        <v>1.1551048941269322</v>
      </c>
      <c r="U141" s="123">
        <f t="shared" si="43"/>
        <v>1.2434641947861365</v>
      </c>
      <c r="V141" s="123">
        <f t="shared" si="43"/>
        <v>1.3354462267723677</v>
      </c>
      <c r="W141" s="123">
        <f t="shared" si="43"/>
        <v>1.4311995220700346</v>
      </c>
      <c r="X141" s="123">
        <f t="shared" si="43"/>
        <v>1.5308787024749058</v>
      </c>
      <c r="Y141" s="123">
        <f t="shared" si="43"/>
        <v>1.6346447292763768</v>
      </c>
      <c r="Z141" s="123">
        <f t="shared" si="43"/>
        <v>1.7426651631767083</v>
      </c>
      <c r="AA141" s="123">
        <f t="shared" si="43"/>
        <v>1.855114434866953</v>
      </c>
      <c r="AB141" s="123">
        <f t="shared" si="43"/>
        <v>1.9721741266964981</v>
      </c>
      <c r="AC141" s="123">
        <f t="shared" si="43"/>
        <v>2.0940332658910541</v>
      </c>
      <c r="AD141" s="123">
        <f t="shared" si="43"/>
        <v>2.2208886297925869</v>
      </c>
      <c r="AE141" s="123">
        <f t="shared" si="43"/>
        <v>2.352945063614083</v>
      </c>
      <c r="AF141" s="123">
        <f t="shared" si="43"/>
        <v>2.4904158112222601</v>
      </c>
      <c r="AG141" s="123">
        <f t="shared" si="43"/>
        <v>2.6335228594823725</v>
      </c>
      <c r="AH141" s="123">
        <f t="shared" si="43"/>
        <v>2.7824972967211496</v>
      </c>
      <c r="AI141" s="123">
        <f t="shared" si="43"/>
        <v>2.9375796858867167</v>
      </c>
      <c r="AJ141" s="123">
        <f t="shared" si="43"/>
        <v>3.0990204530080714</v>
      </c>
      <c r="AK141" s="123">
        <f t="shared" si="43"/>
        <v>3.2670802915814017</v>
      </c>
      <c r="AL141" s="123">
        <f t="shared" si="43"/>
        <v>3.4420305835362388</v>
      </c>
      <c r="AM141" s="123">
        <f t="shared" si="43"/>
        <v>3.6241538374612245</v>
      </c>
      <c r="AN141" s="123">
        <f t="shared" si="43"/>
        <v>3.8137441447971341</v>
      </c>
      <c r="AO141" s="123">
        <f t="shared" si="43"/>
        <v>4.0111076547338165</v>
      </c>
      <c r="AP141" s="123">
        <f t="shared" si="43"/>
        <v>4.2165630685779023</v>
      </c>
      <c r="AQ141" s="123">
        <f t="shared" si="43"/>
        <v>4.4304421543895955</v>
      </c>
      <c r="AR141" s="123">
        <f t="shared" si="43"/>
        <v>4.6530902827195684</v>
      </c>
      <c r="AS141" s="123">
        <f t="shared" si="43"/>
        <v>4.8848669843110706</v>
      </c>
      <c r="AT141" s="123">
        <f t="shared" si="43"/>
        <v>5.1261465306678238</v>
      </c>
      <c r="AU141" s="123">
        <f t="shared" si="43"/>
        <v>5.3773185384252038</v>
      </c>
      <c r="AV141" s="123">
        <f t="shared" si="43"/>
        <v>5.6387885985006365</v>
      </c>
      <c r="AW141" s="123">
        <f>(1+AV141)*(1+AW140)-1</f>
        <v>5.9109789310391623</v>
      </c>
      <c r="AX141" s="123">
        <f t="shared" si="43"/>
        <v>6.1943290672117675</v>
      </c>
      <c r="AY141" s="123">
        <f t="shared" si="43"/>
        <v>6.4892965589674496</v>
      </c>
    </row>
    <row r="142" spans="1:51" x14ac:dyDescent="0.2">
      <c r="B142" s="208"/>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c r="AA142" s="209"/>
      <c r="AB142" s="209"/>
      <c r="AC142" s="209"/>
      <c r="AD142" s="209"/>
      <c r="AE142" s="209"/>
      <c r="AF142" s="209"/>
      <c r="AG142" s="209"/>
      <c r="AH142" s="209"/>
      <c r="AI142" s="209"/>
      <c r="AJ142" s="209"/>
      <c r="AK142" s="209"/>
      <c r="AL142" s="209"/>
      <c r="AM142" s="209"/>
      <c r="AN142" s="209"/>
      <c r="AO142" s="209"/>
      <c r="AP142" s="209"/>
      <c r="AR142" s="83"/>
      <c r="AS142" s="83"/>
    </row>
    <row r="143" spans="1:51" ht="12.75" x14ac:dyDescent="0.2">
      <c r="A143" s="190"/>
      <c r="B143" s="205">
        <v>2024</v>
      </c>
      <c r="C143" s="205">
        <f t="shared" ref="C143:C144" si="44">B143+1</f>
        <v>2025</v>
      </c>
      <c r="D143" s="205">
        <f t="shared" ref="D143:AY144" si="45">C143+1</f>
        <v>2026</v>
      </c>
      <c r="E143" s="205">
        <f t="shared" si="45"/>
        <v>2027</v>
      </c>
      <c r="F143" s="205">
        <f t="shared" si="45"/>
        <v>2028</v>
      </c>
      <c r="G143" s="205">
        <f t="shared" si="45"/>
        <v>2029</v>
      </c>
      <c r="H143" s="205">
        <f t="shared" si="45"/>
        <v>2030</v>
      </c>
      <c r="I143" s="205">
        <f t="shared" si="45"/>
        <v>2031</v>
      </c>
      <c r="J143" s="205">
        <f t="shared" si="45"/>
        <v>2032</v>
      </c>
      <c r="K143" s="205">
        <f t="shared" si="45"/>
        <v>2033</v>
      </c>
      <c r="L143" s="205">
        <f t="shared" si="45"/>
        <v>2034</v>
      </c>
      <c r="M143" s="205">
        <f t="shared" si="45"/>
        <v>2035</v>
      </c>
      <c r="N143" s="205">
        <f t="shared" si="45"/>
        <v>2036</v>
      </c>
      <c r="O143" s="205">
        <f t="shared" si="45"/>
        <v>2037</v>
      </c>
      <c r="P143" s="205">
        <f t="shared" si="45"/>
        <v>2038</v>
      </c>
      <c r="Q143" s="205">
        <f t="shared" si="45"/>
        <v>2039</v>
      </c>
      <c r="R143" s="205">
        <f t="shared" si="45"/>
        <v>2040</v>
      </c>
      <c r="S143" s="205">
        <f t="shared" si="45"/>
        <v>2041</v>
      </c>
      <c r="T143" s="205">
        <f t="shared" si="45"/>
        <v>2042</v>
      </c>
      <c r="U143" s="205">
        <f t="shared" si="45"/>
        <v>2043</v>
      </c>
      <c r="V143" s="205">
        <f t="shared" si="45"/>
        <v>2044</v>
      </c>
      <c r="W143" s="205">
        <f t="shared" si="45"/>
        <v>2045</v>
      </c>
      <c r="X143" s="205">
        <f t="shared" si="45"/>
        <v>2046</v>
      </c>
      <c r="Y143" s="205">
        <f t="shared" si="45"/>
        <v>2047</v>
      </c>
      <c r="Z143" s="205">
        <f t="shared" si="45"/>
        <v>2048</v>
      </c>
      <c r="AA143" s="205">
        <f t="shared" si="45"/>
        <v>2049</v>
      </c>
      <c r="AB143" s="205">
        <f t="shared" si="45"/>
        <v>2050</v>
      </c>
      <c r="AC143" s="205">
        <f t="shared" si="45"/>
        <v>2051</v>
      </c>
      <c r="AD143" s="205">
        <f t="shared" si="45"/>
        <v>2052</v>
      </c>
      <c r="AE143" s="205">
        <f t="shared" si="45"/>
        <v>2053</v>
      </c>
      <c r="AF143" s="205">
        <f t="shared" si="45"/>
        <v>2054</v>
      </c>
      <c r="AG143" s="205">
        <f t="shared" si="45"/>
        <v>2055</v>
      </c>
      <c r="AH143" s="205">
        <f t="shared" si="45"/>
        <v>2056</v>
      </c>
      <c r="AI143" s="205">
        <f t="shared" si="45"/>
        <v>2057</v>
      </c>
      <c r="AJ143" s="205">
        <f t="shared" si="45"/>
        <v>2058</v>
      </c>
      <c r="AK143" s="205">
        <f t="shared" si="45"/>
        <v>2059</v>
      </c>
      <c r="AL143" s="205">
        <f t="shared" si="45"/>
        <v>2060</v>
      </c>
      <c r="AM143" s="205">
        <f t="shared" si="45"/>
        <v>2061</v>
      </c>
      <c r="AN143" s="205">
        <f t="shared" si="45"/>
        <v>2062</v>
      </c>
      <c r="AO143" s="205">
        <f t="shared" si="45"/>
        <v>2063</v>
      </c>
      <c r="AP143" s="205">
        <f t="shared" si="45"/>
        <v>2064</v>
      </c>
      <c r="AQ143" s="205">
        <f t="shared" si="45"/>
        <v>2065</v>
      </c>
      <c r="AR143" s="205">
        <f t="shared" si="45"/>
        <v>2066</v>
      </c>
      <c r="AS143" s="205">
        <f t="shared" si="45"/>
        <v>2067</v>
      </c>
      <c r="AT143" s="205">
        <f t="shared" si="45"/>
        <v>2068</v>
      </c>
      <c r="AU143" s="205">
        <f t="shared" si="45"/>
        <v>2069</v>
      </c>
      <c r="AV143" s="205">
        <f t="shared" si="45"/>
        <v>2070</v>
      </c>
      <c r="AW143" s="205">
        <f t="shared" si="45"/>
        <v>2071</v>
      </c>
      <c r="AX143" s="205">
        <f t="shared" si="45"/>
        <v>2072</v>
      </c>
      <c r="AY143" s="205">
        <f t="shared" si="45"/>
        <v>2073</v>
      </c>
    </row>
    <row r="144" spans="1:51" x14ac:dyDescent="0.2">
      <c r="A144" s="190"/>
      <c r="B144" s="210">
        <v>0</v>
      </c>
      <c r="C144" s="210">
        <f t="shared" si="44"/>
        <v>1</v>
      </c>
      <c r="D144" s="210">
        <f t="shared" si="45"/>
        <v>2</v>
      </c>
      <c r="E144" s="210">
        <f>D144+1</f>
        <v>3</v>
      </c>
      <c r="F144" s="210">
        <f t="shared" si="45"/>
        <v>4</v>
      </c>
      <c r="G144" s="210">
        <f t="shared" si="45"/>
        <v>5</v>
      </c>
      <c r="H144" s="210">
        <f t="shared" si="45"/>
        <v>6</v>
      </c>
      <c r="I144" s="210">
        <f t="shared" si="45"/>
        <v>7</v>
      </c>
      <c r="J144" s="210">
        <f t="shared" si="45"/>
        <v>8</v>
      </c>
      <c r="K144" s="210">
        <f t="shared" si="45"/>
        <v>9</v>
      </c>
      <c r="L144" s="210">
        <f t="shared" si="45"/>
        <v>10</v>
      </c>
      <c r="M144" s="210">
        <f t="shared" si="45"/>
        <v>11</v>
      </c>
      <c r="N144" s="210">
        <f t="shared" si="45"/>
        <v>12</v>
      </c>
      <c r="O144" s="210">
        <f t="shared" si="45"/>
        <v>13</v>
      </c>
      <c r="P144" s="210">
        <f t="shared" si="45"/>
        <v>14</v>
      </c>
      <c r="Q144" s="210">
        <f t="shared" si="45"/>
        <v>15</v>
      </c>
      <c r="R144" s="210">
        <f t="shared" si="45"/>
        <v>16</v>
      </c>
      <c r="S144" s="210">
        <f t="shared" si="45"/>
        <v>17</v>
      </c>
      <c r="T144" s="210">
        <f t="shared" si="45"/>
        <v>18</v>
      </c>
      <c r="U144" s="210">
        <f t="shared" si="45"/>
        <v>19</v>
      </c>
      <c r="V144" s="210">
        <f t="shared" si="45"/>
        <v>20</v>
      </c>
      <c r="W144" s="210">
        <f t="shared" si="45"/>
        <v>21</v>
      </c>
      <c r="X144" s="210">
        <f t="shared" si="45"/>
        <v>22</v>
      </c>
      <c r="Y144" s="210">
        <f t="shared" si="45"/>
        <v>23</v>
      </c>
      <c r="Z144" s="210">
        <f t="shared" si="45"/>
        <v>24</v>
      </c>
      <c r="AA144" s="210">
        <f t="shared" si="45"/>
        <v>25</v>
      </c>
      <c r="AB144" s="210">
        <f t="shared" si="45"/>
        <v>26</v>
      </c>
      <c r="AC144" s="210">
        <f t="shared" si="45"/>
        <v>27</v>
      </c>
      <c r="AD144" s="210">
        <f t="shared" si="45"/>
        <v>28</v>
      </c>
      <c r="AE144" s="210">
        <f t="shared" si="45"/>
        <v>29</v>
      </c>
      <c r="AF144" s="210">
        <f t="shared" si="45"/>
        <v>30</v>
      </c>
      <c r="AG144" s="210">
        <f t="shared" si="45"/>
        <v>31</v>
      </c>
      <c r="AH144" s="210">
        <f t="shared" si="45"/>
        <v>32</v>
      </c>
      <c r="AI144" s="210">
        <f t="shared" si="45"/>
        <v>33</v>
      </c>
      <c r="AJ144" s="210">
        <f t="shared" si="45"/>
        <v>34</v>
      </c>
      <c r="AK144" s="210">
        <f t="shared" si="45"/>
        <v>35</v>
      </c>
      <c r="AL144" s="210">
        <f t="shared" si="45"/>
        <v>36</v>
      </c>
      <c r="AM144" s="210">
        <f t="shared" si="45"/>
        <v>37</v>
      </c>
      <c r="AN144" s="210">
        <f t="shared" si="45"/>
        <v>38</v>
      </c>
      <c r="AO144" s="210">
        <f t="shared" si="45"/>
        <v>39</v>
      </c>
      <c r="AP144" s="210">
        <f>AO144+1</f>
        <v>40</v>
      </c>
      <c r="AQ144" s="210">
        <f t="shared" si="45"/>
        <v>41</v>
      </c>
      <c r="AR144" s="210">
        <f t="shared" si="45"/>
        <v>42</v>
      </c>
      <c r="AS144" s="210">
        <f t="shared" si="45"/>
        <v>43</v>
      </c>
      <c r="AT144" s="210">
        <f t="shared" si="45"/>
        <v>44</v>
      </c>
      <c r="AU144" s="210">
        <f t="shared" si="45"/>
        <v>45</v>
      </c>
      <c r="AV144" s="210">
        <f t="shared" si="45"/>
        <v>46</v>
      </c>
      <c r="AW144" s="210">
        <f t="shared" si="45"/>
        <v>47</v>
      </c>
      <c r="AX144" s="210">
        <f t="shared" si="45"/>
        <v>48</v>
      </c>
      <c r="AY144" s="210">
        <f t="shared" si="45"/>
        <v>49</v>
      </c>
    </row>
    <row r="145" spans="1:71" ht="15" x14ac:dyDescent="0.2">
      <c r="A145" s="190"/>
      <c r="B145" s="211">
        <v>0.5</v>
      </c>
      <c r="C145" s="211">
        <f>AVERAGE(B144:C144)</f>
        <v>0.5</v>
      </c>
      <c r="D145" s="211">
        <f>AVERAGE(C144:D144)</f>
        <v>1.5</v>
      </c>
      <c r="E145" s="211">
        <f>AVERAGE(D144:E144)</f>
        <v>2.5</v>
      </c>
      <c r="F145" s="211">
        <f t="shared" ref="F145:AO145" si="46">AVERAGE(E144:F144)</f>
        <v>3.5</v>
      </c>
      <c r="G145" s="211">
        <f t="shared" si="46"/>
        <v>4.5</v>
      </c>
      <c r="H145" s="211">
        <f t="shared" si="46"/>
        <v>5.5</v>
      </c>
      <c r="I145" s="211">
        <f t="shared" si="46"/>
        <v>6.5</v>
      </c>
      <c r="J145" s="211">
        <f t="shared" si="46"/>
        <v>7.5</v>
      </c>
      <c r="K145" s="211">
        <f t="shared" si="46"/>
        <v>8.5</v>
      </c>
      <c r="L145" s="211">
        <f t="shared" si="46"/>
        <v>9.5</v>
      </c>
      <c r="M145" s="211">
        <f t="shared" si="46"/>
        <v>10.5</v>
      </c>
      <c r="N145" s="211">
        <f t="shared" si="46"/>
        <v>11.5</v>
      </c>
      <c r="O145" s="211">
        <f t="shared" si="46"/>
        <v>12.5</v>
      </c>
      <c r="P145" s="211">
        <f t="shared" si="46"/>
        <v>13.5</v>
      </c>
      <c r="Q145" s="211">
        <f t="shared" si="46"/>
        <v>14.5</v>
      </c>
      <c r="R145" s="211">
        <f t="shared" si="46"/>
        <v>15.5</v>
      </c>
      <c r="S145" s="211">
        <f t="shared" si="46"/>
        <v>16.5</v>
      </c>
      <c r="T145" s="211">
        <f t="shared" si="46"/>
        <v>17.5</v>
      </c>
      <c r="U145" s="211">
        <f t="shared" si="46"/>
        <v>18.5</v>
      </c>
      <c r="V145" s="211">
        <f t="shared" si="46"/>
        <v>19.5</v>
      </c>
      <c r="W145" s="211">
        <f t="shared" si="46"/>
        <v>20.5</v>
      </c>
      <c r="X145" s="211">
        <f t="shared" si="46"/>
        <v>21.5</v>
      </c>
      <c r="Y145" s="211">
        <f t="shared" si="46"/>
        <v>22.5</v>
      </c>
      <c r="Z145" s="211">
        <f t="shared" si="46"/>
        <v>23.5</v>
      </c>
      <c r="AA145" s="211">
        <f t="shared" si="46"/>
        <v>24.5</v>
      </c>
      <c r="AB145" s="211">
        <f t="shared" si="46"/>
        <v>25.5</v>
      </c>
      <c r="AC145" s="211">
        <f t="shared" si="46"/>
        <v>26.5</v>
      </c>
      <c r="AD145" s="211">
        <f t="shared" si="46"/>
        <v>27.5</v>
      </c>
      <c r="AE145" s="211">
        <f t="shared" si="46"/>
        <v>28.5</v>
      </c>
      <c r="AF145" s="211">
        <f t="shared" si="46"/>
        <v>29.5</v>
      </c>
      <c r="AG145" s="211">
        <f t="shared" si="46"/>
        <v>30.5</v>
      </c>
      <c r="AH145" s="211">
        <f t="shared" si="46"/>
        <v>31.5</v>
      </c>
      <c r="AI145" s="211">
        <f t="shared" si="46"/>
        <v>32.5</v>
      </c>
      <c r="AJ145" s="211">
        <f t="shared" si="46"/>
        <v>33.5</v>
      </c>
      <c r="AK145" s="211">
        <f t="shared" si="46"/>
        <v>34.5</v>
      </c>
      <c r="AL145" s="211">
        <f t="shared" si="46"/>
        <v>35.5</v>
      </c>
      <c r="AM145" s="211">
        <f t="shared" si="46"/>
        <v>36.5</v>
      </c>
      <c r="AN145" s="211">
        <f t="shared" si="46"/>
        <v>37.5</v>
      </c>
      <c r="AO145" s="211">
        <f t="shared" si="46"/>
        <v>38.5</v>
      </c>
      <c r="AP145" s="211">
        <f>AVERAGE(AO144:AP144)</f>
        <v>39.5</v>
      </c>
      <c r="AQ145" s="211">
        <f t="shared" ref="AQ145:AY145" si="47">AVERAGE(AP144:AQ144)</f>
        <v>40.5</v>
      </c>
      <c r="AR145" s="211">
        <f t="shared" si="47"/>
        <v>41.5</v>
      </c>
      <c r="AS145" s="211">
        <f t="shared" si="47"/>
        <v>42.5</v>
      </c>
      <c r="AT145" s="211">
        <f t="shared" si="47"/>
        <v>43.5</v>
      </c>
      <c r="AU145" s="211">
        <f t="shared" si="47"/>
        <v>44.5</v>
      </c>
      <c r="AV145" s="211">
        <f t="shared" si="47"/>
        <v>45.5</v>
      </c>
      <c r="AW145" s="211">
        <f t="shared" si="47"/>
        <v>46.5</v>
      </c>
      <c r="AX145" s="211">
        <f t="shared" si="47"/>
        <v>47.5</v>
      </c>
      <c r="AY145" s="211">
        <f t="shared" si="47"/>
        <v>48.5</v>
      </c>
    </row>
    <row r="146" spans="1:71" ht="12.75" x14ac:dyDescent="0.2">
      <c r="A146" s="190"/>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R146" s="83"/>
      <c r="AS146" s="83"/>
    </row>
    <row r="147" spans="1:71" ht="12.75" x14ac:dyDescent="0.2">
      <c r="A147" s="190"/>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row>
    <row r="148" spans="1:71" ht="12.75" x14ac:dyDescent="0.2">
      <c r="A148" s="190"/>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row>
    <row r="149" spans="1:71" ht="12.75" x14ac:dyDescent="0.2">
      <c r="A149" s="190"/>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row>
    <row r="150" spans="1:71" ht="12.75" x14ac:dyDescent="0.2">
      <c r="A150" s="190"/>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row>
    <row r="151" spans="1:71" ht="12.75" x14ac:dyDescent="0.2">
      <c r="A151" s="190"/>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row>
    <row r="152" spans="1:71" ht="12.75" x14ac:dyDescent="0.2">
      <c r="A152" s="190"/>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row>
    <row r="153" spans="1:71" ht="12.75" x14ac:dyDescent="0.2">
      <c r="A153" s="190"/>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row>
    <row r="154" spans="1:71" ht="12.75" x14ac:dyDescent="0.2">
      <c r="A154" s="190"/>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row>
    <row r="155" spans="1:71" ht="12.75" x14ac:dyDescent="0.2">
      <c r="A155" s="190"/>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row>
    <row r="156" spans="1:71" ht="12.75" x14ac:dyDescent="0.2">
      <c r="A156" s="190"/>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row>
    <row r="157" spans="1:71" ht="12.75" x14ac:dyDescent="0.2">
      <c r="A157" s="190"/>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row>
    <row r="158" spans="1:71" ht="12.75" x14ac:dyDescent="0.2">
      <c r="A158" s="190"/>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row>
    <row r="159" spans="1:71" ht="12.75" x14ac:dyDescent="0.2">
      <c r="A159" s="190"/>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row r="209" spans="1:71" ht="12.75" x14ac:dyDescent="0.2">
      <c r="A209" s="175"/>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c r="AC209" s="171"/>
      <c r="AD209" s="171"/>
      <c r="AE209" s="171"/>
      <c r="AF209" s="171"/>
      <c r="AG209" s="171"/>
      <c r="AH209" s="171"/>
      <c r="AI209" s="171"/>
      <c r="AJ209" s="171"/>
      <c r="AK209" s="171"/>
      <c r="AL209" s="171"/>
      <c r="AM209" s="171"/>
      <c r="AN209" s="171"/>
      <c r="AO209" s="171"/>
      <c r="AP209" s="171"/>
      <c r="AT209" s="171"/>
      <c r="AU209" s="171"/>
      <c r="AV209" s="171"/>
      <c r="AW209" s="171"/>
      <c r="AX209" s="171"/>
      <c r="AY209" s="171"/>
      <c r="AZ209" s="171"/>
      <c r="BA209" s="171"/>
      <c r="BB209" s="171"/>
      <c r="BC209" s="171"/>
      <c r="BD209" s="171"/>
      <c r="BE209" s="171"/>
      <c r="BF209" s="171"/>
      <c r="BG209" s="171"/>
      <c r="BH209" s="171"/>
      <c r="BI209" s="171"/>
      <c r="BJ209" s="171"/>
      <c r="BK209" s="171"/>
      <c r="BL209" s="171"/>
      <c r="BM209" s="171"/>
      <c r="BN209" s="171"/>
      <c r="BO209" s="171"/>
      <c r="BP209" s="171"/>
      <c r="BQ209" s="171"/>
      <c r="BR209" s="171"/>
      <c r="BS209" s="171"/>
    </row>
    <row r="210" spans="1:71" ht="12.75" x14ac:dyDescent="0.2">
      <c r="A210" s="175"/>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c r="AC210" s="171"/>
      <c r="AD210" s="171"/>
      <c r="AE210" s="171"/>
      <c r="AF210" s="171"/>
      <c r="AG210" s="171"/>
      <c r="AH210" s="171"/>
      <c r="AI210" s="171"/>
      <c r="AJ210" s="171"/>
      <c r="AK210" s="171"/>
      <c r="AL210" s="171"/>
      <c r="AM210" s="171"/>
      <c r="AN210" s="171"/>
      <c r="AO210" s="171"/>
      <c r="AP210" s="171"/>
      <c r="AT210" s="171"/>
      <c r="AU210" s="171"/>
      <c r="AV210" s="171"/>
      <c r="AW210" s="171"/>
      <c r="AX210" s="171"/>
      <c r="AY210" s="171"/>
      <c r="AZ210" s="171"/>
      <c r="BA210" s="171"/>
      <c r="BB210" s="171"/>
      <c r="BC210" s="171"/>
      <c r="BD210" s="171"/>
      <c r="BE210" s="171"/>
      <c r="BF210" s="171"/>
      <c r="BG210" s="171"/>
      <c r="BH210" s="171"/>
      <c r="BI210" s="171"/>
      <c r="BJ210" s="171"/>
      <c r="BK210" s="171"/>
      <c r="BL210" s="171"/>
      <c r="BM210" s="171"/>
      <c r="BN210" s="171"/>
      <c r="BO210" s="171"/>
      <c r="BP210" s="171"/>
      <c r="BQ210" s="171"/>
      <c r="BR210" s="171"/>
      <c r="BS210" s="171"/>
    </row>
    <row r="211" spans="1:71" ht="12.75" x14ac:dyDescent="0.2">
      <c r="A211" s="175"/>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c r="AC211" s="171"/>
      <c r="AD211" s="171"/>
      <c r="AE211" s="171"/>
      <c r="AF211" s="171"/>
      <c r="AG211" s="171"/>
      <c r="AH211" s="171"/>
      <c r="AI211" s="171"/>
      <c r="AJ211" s="171"/>
      <c r="AK211" s="171"/>
      <c r="AL211" s="171"/>
      <c r="AM211" s="171"/>
      <c r="AN211" s="171"/>
      <c r="AO211" s="171"/>
      <c r="AP211" s="171"/>
      <c r="AT211" s="171"/>
      <c r="AU211" s="171"/>
      <c r="AV211" s="171"/>
      <c r="AW211" s="171"/>
      <c r="AX211" s="171"/>
      <c r="AY211" s="171"/>
      <c r="AZ211" s="171"/>
      <c r="BA211" s="171"/>
      <c r="BB211" s="171"/>
      <c r="BC211" s="171"/>
      <c r="BD211" s="171"/>
      <c r="BE211" s="171"/>
      <c r="BF211" s="171"/>
      <c r="BG211" s="171"/>
      <c r="BH211" s="171"/>
      <c r="BI211" s="171"/>
      <c r="BJ211" s="171"/>
      <c r="BK211" s="171"/>
      <c r="BL211" s="171"/>
      <c r="BM211" s="171"/>
      <c r="BN211" s="171"/>
      <c r="BO211" s="171"/>
      <c r="BP211" s="171"/>
      <c r="BQ211" s="171"/>
      <c r="BR211" s="171"/>
      <c r="BS211" s="171"/>
    </row>
    <row r="212" spans="1:71" ht="12.75" x14ac:dyDescent="0.2">
      <c r="A212" s="175"/>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c r="AC212" s="171"/>
      <c r="AD212" s="171"/>
      <c r="AE212" s="171"/>
      <c r="AF212" s="171"/>
      <c r="AG212" s="171"/>
      <c r="AH212" s="171"/>
      <c r="AI212" s="171"/>
      <c r="AJ212" s="171"/>
      <c r="AK212" s="171"/>
      <c r="AL212" s="171"/>
      <c r="AM212" s="171"/>
      <c r="AN212" s="171"/>
      <c r="AO212" s="171"/>
      <c r="AP212" s="171"/>
      <c r="AT212" s="171"/>
      <c r="AU212" s="171"/>
      <c r="AV212" s="171"/>
      <c r="AW212" s="171"/>
      <c r="AX212" s="171"/>
      <c r="AY212" s="171"/>
      <c r="AZ212" s="171"/>
      <c r="BA212" s="171"/>
      <c r="BB212" s="171"/>
      <c r="BC212" s="171"/>
      <c r="BD212" s="171"/>
      <c r="BE212" s="171"/>
      <c r="BF212" s="171"/>
      <c r="BG212" s="171"/>
      <c r="BH212" s="171"/>
      <c r="BI212" s="171"/>
      <c r="BJ212" s="171"/>
      <c r="BK212" s="171"/>
      <c r="BL212" s="171"/>
      <c r="BM212" s="171"/>
      <c r="BN212" s="171"/>
      <c r="BO212" s="171"/>
      <c r="BP212" s="171"/>
      <c r="BQ212" s="171"/>
      <c r="BR212" s="171"/>
      <c r="BS212" s="171"/>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39" zoomScale="70" workbookViewId="0">
      <selection activeCell="I53" sqref="I53"/>
    </sheetView>
  </sheetViews>
  <sheetFormatPr defaultColWidth="9.140625" defaultRowHeight="15" x14ac:dyDescent="0.25"/>
  <cols>
    <col min="1" max="1" width="9.140625" style="212"/>
    <col min="2" max="2" width="37.7109375" style="212" customWidth="1"/>
    <col min="3" max="4" width="15.7109375" style="213" customWidth="1"/>
    <col min="5" max="6" width="15.7109375" style="212" customWidth="1"/>
    <col min="7" max="8" width="15.7109375" style="212" hidden="1" customWidth="1"/>
    <col min="9" max="10" width="18.28515625" style="212" customWidth="1"/>
    <col min="11" max="11" width="64.85546875" style="212" customWidth="1"/>
    <col min="12" max="12" width="32.28515625" style="212" customWidth="1"/>
    <col min="13" max="16384" width="9.140625" style="212"/>
  </cols>
  <sheetData>
    <row r="1" spans="1:12" ht="18.75" x14ac:dyDescent="0.25">
      <c r="A1" s="214"/>
      <c r="B1" s="214"/>
      <c r="C1" s="214"/>
      <c r="D1" s="214"/>
      <c r="E1" s="214"/>
      <c r="F1" s="214"/>
      <c r="G1" s="214"/>
      <c r="H1" s="214"/>
      <c r="I1" s="214"/>
      <c r="J1" s="214"/>
      <c r="K1" s="214"/>
      <c r="L1" s="4" t="s">
        <v>0</v>
      </c>
    </row>
    <row r="2" spans="1:12" ht="18.75" x14ac:dyDescent="0.3">
      <c r="A2" s="214"/>
      <c r="B2" s="214"/>
      <c r="C2" s="214"/>
      <c r="D2" s="214"/>
      <c r="E2" s="214"/>
      <c r="F2" s="214"/>
      <c r="G2" s="214"/>
      <c r="H2" s="214"/>
      <c r="I2" s="214"/>
      <c r="J2" s="214"/>
      <c r="K2" s="214"/>
      <c r="L2" s="5" t="s">
        <v>1</v>
      </c>
    </row>
    <row r="3" spans="1:12" ht="18.75" x14ac:dyDescent="0.3">
      <c r="A3" s="214"/>
      <c r="B3" s="214"/>
      <c r="C3" s="214"/>
      <c r="D3" s="214"/>
      <c r="E3" s="214"/>
      <c r="F3" s="214"/>
      <c r="G3" s="214"/>
      <c r="H3" s="214"/>
      <c r="I3" s="214"/>
      <c r="J3" s="214"/>
      <c r="K3" s="214"/>
      <c r="L3" s="5" t="s">
        <v>2</v>
      </c>
    </row>
    <row r="4" spans="1:12" ht="18.75" x14ac:dyDescent="0.3">
      <c r="A4" s="214"/>
      <c r="B4" s="214"/>
      <c r="C4" s="214"/>
      <c r="D4" s="214"/>
      <c r="E4" s="214"/>
      <c r="F4" s="214"/>
      <c r="G4" s="214"/>
      <c r="H4" s="214"/>
      <c r="I4" s="214"/>
      <c r="J4" s="214"/>
      <c r="K4" s="5"/>
      <c r="L4" s="214"/>
    </row>
    <row r="5" spans="1:12" ht="15.75" x14ac:dyDescent="0.25">
      <c r="A5" s="349" t="str">
        <f>'1. паспорт местоположение'!A5:C5</f>
        <v>Год раскрытия информации: 2026 год</v>
      </c>
      <c r="B5" s="349"/>
      <c r="C5" s="349"/>
      <c r="D5" s="349"/>
      <c r="E5" s="349"/>
      <c r="F5" s="349"/>
      <c r="G5" s="349"/>
      <c r="H5" s="349"/>
      <c r="I5" s="349"/>
      <c r="J5" s="349"/>
      <c r="K5" s="349"/>
      <c r="L5" s="349"/>
    </row>
    <row r="6" spans="1:12" ht="18.75" x14ac:dyDescent="0.3">
      <c r="A6" s="214"/>
      <c r="B6" s="214"/>
      <c r="C6" s="214"/>
      <c r="D6" s="214"/>
      <c r="E6" s="214"/>
      <c r="F6" s="214"/>
      <c r="G6" s="214"/>
      <c r="H6" s="214"/>
      <c r="I6" s="214"/>
      <c r="J6" s="214"/>
      <c r="K6" s="5"/>
      <c r="L6" s="214"/>
    </row>
    <row r="7" spans="1:12" ht="18.75" x14ac:dyDescent="0.25">
      <c r="A7" s="350" t="s">
        <v>3</v>
      </c>
      <c r="B7" s="350"/>
      <c r="C7" s="350"/>
      <c r="D7" s="350"/>
      <c r="E7" s="350"/>
      <c r="F7" s="350"/>
      <c r="G7" s="350"/>
      <c r="H7" s="350"/>
      <c r="I7" s="350"/>
      <c r="J7" s="350"/>
      <c r="K7" s="350"/>
      <c r="L7" s="350"/>
    </row>
    <row r="8" spans="1:12" ht="18.75" x14ac:dyDescent="0.25">
      <c r="A8" s="350"/>
      <c r="B8" s="350"/>
      <c r="C8" s="350"/>
      <c r="D8" s="350"/>
      <c r="E8" s="350"/>
      <c r="F8" s="350"/>
      <c r="G8" s="350"/>
      <c r="H8" s="350"/>
      <c r="I8" s="350"/>
      <c r="J8" s="350"/>
      <c r="K8" s="350"/>
      <c r="L8" s="350"/>
    </row>
    <row r="9" spans="1:12" x14ac:dyDescent="0.25">
      <c r="A9" s="360" t="str">
        <f>'5. анализ эконом эфф'!A9:H9</f>
        <v>Акционерное общество "Россети Янтарь" ДЗО  ПАО "Россети"</v>
      </c>
      <c r="B9" s="360"/>
      <c r="C9" s="360"/>
      <c r="D9" s="360"/>
      <c r="E9" s="360"/>
      <c r="F9" s="360"/>
      <c r="G9" s="360"/>
      <c r="H9" s="360"/>
      <c r="I9" s="360"/>
      <c r="J9" s="360"/>
      <c r="K9" s="360"/>
      <c r="L9" s="360"/>
    </row>
    <row r="10" spans="1:12" ht="15.75" x14ac:dyDescent="0.25">
      <c r="A10" s="352" t="s">
        <v>5</v>
      </c>
      <c r="B10" s="352"/>
      <c r="C10" s="352"/>
      <c r="D10" s="352"/>
      <c r="E10" s="352"/>
      <c r="F10" s="352"/>
      <c r="G10" s="352"/>
      <c r="H10" s="352"/>
      <c r="I10" s="352"/>
      <c r="J10" s="352"/>
      <c r="K10" s="352"/>
      <c r="L10" s="352"/>
    </row>
    <row r="11" spans="1:12" ht="18.75" x14ac:dyDescent="0.25">
      <c r="A11" s="350"/>
      <c r="B11" s="350"/>
      <c r="C11" s="350"/>
      <c r="D11" s="350"/>
      <c r="E11" s="350"/>
      <c r="F11" s="350"/>
      <c r="G11" s="350"/>
      <c r="H11" s="350"/>
      <c r="I11" s="350"/>
      <c r="J11" s="350"/>
      <c r="K11" s="350"/>
      <c r="L11" s="350"/>
    </row>
    <row r="12" spans="1:12" ht="15.75" x14ac:dyDescent="0.25">
      <c r="A12" s="349" t="str">
        <f>'1. паспорт местоположение'!A12:C12</f>
        <v>N_22-1287</v>
      </c>
      <c r="B12" s="349"/>
      <c r="C12" s="349"/>
      <c r="D12" s="349"/>
      <c r="E12" s="349"/>
      <c r="F12" s="349"/>
      <c r="G12" s="349"/>
      <c r="H12" s="349"/>
      <c r="I12" s="349"/>
      <c r="J12" s="349"/>
      <c r="K12" s="349"/>
      <c r="L12" s="349"/>
    </row>
    <row r="13" spans="1:12" ht="15.75" x14ac:dyDescent="0.25">
      <c r="A13" s="352" t="s">
        <v>7</v>
      </c>
      <c r="B13" s="352"/>
      <c r="C13" s="352"/>
      <c r="D13" s="352"/>
      <c r="E13" s="352"/>
      <c r="F13" s="352"/>
      <c r="G13" s="352"/>
      <c r="H13" s="352"/>
      <c r="I13" s="352"/>
      <c r="J13" s="352"/>
      <c r="K13" s="352"/>
      <c r="L13" s="352"/>
    </row>
    <row r="14" spans="1:12" ht="18.75" x14ac:dyDescent="0.25">
      <c r="A14" s="361"/>
      <c r="B14" s="361"/>
      <c r="C14" s="361"/>
      <c r="D14" s="361"/>
      <c r="E14" s="361"/>
      <c r="F14" s="361"/>
      <c r="G14" s="361"/>
      <c r="H14" s="361"/>
      <c r="I14" s="361"/>
      <c r="J14" s="361"/>
      <c r="K14" s="361"/>
      <c r="L14" s="361"/>
    </row>
    <row r="15" spans="1:12" ht="47.25" customHeight="1" x14ac:dyDescent="0.25">
      <c r="A15" s="370"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70"/>
      <c r="C15" s="370"/>
      <c r="D15" s="370"/>
      <c r="E15" s="370"/>
      <c r="F15" s="370"/>
      <c r="G15" s="370"/>
      <c r="H15" s="370"/>
      <c r="I15" s="370"/>
      <c r="J15" s="370"/>
      <c r="K15" s="370"/>
      <c r="L15" s="370"/>
    </row>
    <row r="16" spans="1:12" ht="15.75" x14ac:dyDescent="0.25">
      <c r="A16" s="352" t="s">
        <v>9</v>
      </c>
      <c r="B16" s="352"/>
      <c r="C16" s="352"/>
      <c r="D16" s="352"/>
      <c r="E16" s="352"/>
      <c r="F16" s="352"/>
      <c r="G16" s="352"/>
      <c r="H16" s="352"/>
      <c r="I16" s="352"/>
      <c r="J16" s="352"/>
      <c r="K16" s="352"/>
      <c r="L16" s="352"/>
    </row>
    <row r="17" spans="1:12" ht="15.75" x14ac:dyDescent="0.25">
      <c r="A17" s="214"/>
      <c r="B17" s="214"/>
      <c r="C17" s="214"/>
      <c r="D17" s="214"/>
      <c r="E17" s="214"/>
      <c r="F17" s="214"/>
      <c r="G17" s="214"/>
      <c r="H17" s="214"/>
      <c r="I17" s="214"/>
      <c r="J17" s="214"/>
      <c r="K17" s="214"/>
      <c r="L17" s="215"/>
    </row>
    <row r="18" spans="1:12" ht="15.75" x14ac:dyDescent="0.25">
      <c r="A18" s="214"/>
      <c r="B18" s="214"/>
      <c r="C18" s="214"/>
      <c r="D18" s="214"/>
      <c r="E18" s="214"/>
      <c r="F18" s="214"/>
      <c r="G18" s="214"/>
      <c r="H18" s="214"/>
      <c r="I18" s="214"/>
      <c r="J18" s="214"/>
      <c r="K18" s="216"/>
      <c r="L18" s="214"/>
    </row>
    <row r="19" spans="1:12" ht="15.75" customHeight="1" x14ac:dyDescent="0.25">
      <c r="A19" s="424" t="s">
        <v>358</v>
      </c>
      <c r="B19" s="424"/>
      <c r="C19" s="424"/>
      <c r="D19" s="424"/>
      <c r="E19" s="424"/>
      <c r="F19" s="424"/>
      <c r="G19" s="424"/>
      <c r="H19" s="424"/>
      <c r="I19" s="424"/>
      <c r="J19" s="424"/>
      <c r="K19" s="424"/>
      <c r="L19" s="424"/>
    </row>
    <row r="20" spans="1:12" ht="15.75" x14ac:dyDescent="0.25">
      <c r="A20" s="217"/>
      <c r="F20" s="218"/>
    </row>
    <row r="21" spans="1:12" ht="15" customHeight="1" x14ac:dyDescent="0.25">
      <c r="A21" s="425" t="s">
        <v>359</v>
      </c>
      <c r="B21" s="425" t="s">
        <v>360</v>
      </c>
      <c r="C21" s="426" t="s">
        <v>361</v>
      </c>
      <c r="D21" s="426"/>
      <c r="E21" s="426"/>
      <c r="F21" s="426"/>
      <c r="G21" s="426"/>
      <c r="H21" s="426"/>
      <c r="I21" s="425" t="s">
        <v>362</v>
      </c>
      <c r="J21" s="427" t="s">
        <v>363</v>
      </c>
      <c r="K21" s="425" t="s">
        <v>364</v>
      </c>
      <c r="L21" s="430" t="s">
        <v>365</v>
      </c>
    </row>
    <row r="22" spans="1:12" ht="51.75" customHeight="1" x14ac:dyDescent="0.25">
      <c r="A22" s="425"/>
      <c r="B22" s="425"/>
      <c r="C22" s="425" t="s">
        <v>438</v>
      </c>
      <c r="D22" s="425"/>
      <c r="E22" s="425" t="s">
        <v>366</v>
      </c>
      <c r="F22" s="425"/>
      <c r="G22" s="425" t="s">
        <v>367</v>
      </c>
      <c r="H22" s="425"/>
      <c r="I22" s="425"/>
      <c r="J22" s="428"/>
      <c r="K22" s="425"/>
      <c r="L22" s="430"/>
    </row>
    <row r="23" spans="1:12" ht="31.5" x14ac:dyDescent="0.25">
      <c r="A23" s="425"/>
      <c r="B23" s="425"/>
      <c r="C23" s="220" t="s">
        <v>368</v>
      </c>
      <c r="D23" s="220" t="s">
        <v>369</v>
      </c>
      <c r="E23" s="220" t="s">
        <v>368</v>
      </c>
      <c r="F23" s="220" t="s">
        <v>369</v>
      </c>
      <c r="G23" s="220" t="s">
        <v>368</v>
      </c>
      <c r="H23" s="220" t="s">
        <v>369</v>
      </c>
      <c r="I23" s="425"/>
      <c r="J23" s="429"/>
      <c r="K23" s="425"/>
      <c r="L23" s="430"/>
    </row>
    <row r="24" spans="1:12" ht="15.75" x14ac:dyDescent="0.25">
      <c r="A24" s="219">
        <v>1</v>
      </c>
      <c r="B24" s="219">
        <v>2</v>
      </c>
      <c r="C24" s="220">
        <v>3</v>
      </c>
      <c r="D24" s="220">
        <v>4</v>
      </c>
      <c r="E24" s="220">
        <v>5</v>
      </c>
      <c r="F24" s="220">
        <v>6</v>
      </c>
      <c r="G24" s="220">
        <v>7</v>
      </c>
      <c r="H24" s="220">
        <v>8</v>
      </c>
      <c r="I24" s="220">
        <v>9</v>
      </c>
      <c r="J24" s="220">
        <v>10</v>
      </c>
      <c r="K24" s="220">
        <v>11</v>
      </c>
      <c r="L24" s="220">
        <v>12</v>
      </c>
    </row>
    <row r="25" spans="1:12" ht="31.5" x14ac:dyDescent="0.25">
      <c r="A25" s="220">
        <v>1</v>
      </c>
      <c r="B25" s="221" t="s">
        <v>370</v>
      </c>
      <c r="C25" s="222"/>
      <c r="D25" s="222"/>
      <c r="E25" s="223"/>
      <c r="F25" s="223"/>
      <c r="G25" s="222"/>
      <c r="H25" s="222"/>
      <c r="I25" s="222"/>
      <c r="J25" s="223"/>
      <c r="K25" s="224"/>
      <c r="L25" s="225"/>
    </row>
    <row r="26" spans="1:12" ht="15.75" x14ac:dyDescent="0.25">
      <c r="A26" s="220" t="s">
        <v>371</v>
      </c>
      <c r="B26" s="226" t="s">
        <v>372</v>
      </c>
      <c r="C26" s="227" t="s">
        <v>30</v>
      </c>
      <c r="D26" s="227" t="s">
        <v>30</v>
      </c>
      <c r="E26" s="227" t="s">
        <v>30</v>
      </c>
      <c r="F26" s="227" t="s">
        <v>30</v>
      </c>
      <c r="G26" s="227" t="s">
        <v>30</v>
      </c>
      <c r="H26" s="227" t="s">
        <v>30</v>
      </c>
      <c r="I26" s="222"/>
      <c r="J26" s="223"/>
      <c r="K26" s="224"/>
      <c r="L26" s="224"/>
    </row>
    <row r="27" spans="1:12" ht="31.5" x14ac:dyDescent="0.25">
      <c r="A27" s="220" t="s">
        <v>373</v>
      </c>
      <c r="B27" s="226" t="s">
        <v>374</v>
      </c>
      <c r="C27" s="227" t="s">
        <v>30</v>
      </c>
      <c r="D27" s="227" t="s">
        <v>30</v>
      </c>
      <c r="E27" s="227" t="s">
        <v>30</v>
      </c>
      <c r="F27" s="227" t="s">
        <v>30</v>
      </c>
      <c r="G27" s="227" t="s">
        <v>30</v>
      </c>
      <c r="H27" s="227" t="s">
        <v>30</v>
      </c>
      <c r="I27" s="222"/>
      <c r="J27" s="223"/>
      <c r="K27" s="224"/>
      <c r="L27" s="224"/>
    </row>
    <row r="28" spans="1:12" ht="63" x14ac:dyDescent="0.25">
      <c r="A28" s="220" t="s">
        <v>375</v>
      </c>
      <c r="B28" s="226" t="s">
        <v>376</v>
      </c>
      <c r="C28" s="227" t="s">
        <v>30</v>
      </c>
      <c r="D28" s="227" t="s">
        <v>30</v>
      </c>
      <c r="E28" s="227" t="s">
        <v>30</v>
      </c>
      <c r="F28" s="227" t="s">
        <v>30</v>
      </c>
      <c r="G28" s="227" t="s">
        <v>30</v>
      </c>
      <c r="H28" s="227" t="s">
        <v>30</v>
      </c>
      <c r="I28" s="222"/>
      <c r="J28" s="223"/>
      <c r="K28" s="224"/>
      <c r="L28" s="224"/>
    </row>
    <row r="29" spans="1:12" ht="31.5" x14ac:dyDescent="0.25">
      <c r="A29" s="220" t="s">
        <v>377</v>
      </c>
      <c r="B29" s="226" t="s">
        <v>378</v>
      </c>
      <c r="C29" s="227" t="s">
        <v>30</v>
      </c>
      <c r="D29" s="227" t="s">
        <v>30</v>
      </c>
      <c r="E29" s="227" t="s">
        <v>30</v>
      </c>
      <c r="F29" s="227" t="s">
        <v>30</v>
      </c>
      <c r="G29" s="227" t="s">
        <v>30</v>
      </c>
      <c r="H29" s="227" t="s">
        <v>30</v>
      </c>
      <c r="I29" s="222"/>
      <c r="J29" s="223"/>
      <c r="K29" s="224"/>
      <c r="L29" s="224"/>
    </row>
    <row r="30" spans="1:12" ht="31.5" x14ac:dyDescent="0.25">
      <c r="A30" s="220" t="s">
        <v>379</v>
      </c>
      <c r="B30" s="226" t="s">
        <v>380</v>
      </c>
      <c r="C30" s="227" t="s">
        <v>30</v>
      </c>
      <c r="D30" s="227" t="s">
        <v>30</v>
      </c>
      <c r="E30" s="227" t="s">
        <v>30</v>
      </c>
      <c r="F30" s="227" t="s">
        <v>30</v>
      </c>
      <c r="G30" s="227" t="s">
        <v>30</v>
      </c>
      <c r="H30" s="227" t="s">
        <v>30</v>
      </c>
      <c r="I30" s="222"/>
      <c r="J30" s="223"/>
      <c r="K30" s="224"/>
      <c r="L30" s="224"/>
    </row>
    <row r="31" spans="1:12" ht="31.5" x14ac:dyDescent="0.25">
      <c r="A31" s="220" t="s">
        <v>381</v>
      </c>
      <c r="B31" s="228" t="s">
        <v>382</v>
      </c>
      <c r="C31" s="227">
        <v>45474</v>
      </c>
      <c r="D31" s="227">
        <v>45474</v>
      </c>
      <c r="E31" s="227">
        <v>45474</v>
      </c>
      <c r="F31" s="227">
        <v>45474</v>
      </c>
      <c r="G31" s="227">
        <v>45474</v>
      </c>
      <c r="H31" s="227">
        <v>45474</v>
      </c>
      <c r="I31" s="222">
        <v>100</v>
      </c>
      <c r="J31" s="223"/>
      <c r="K31" s="224"/>
      <c r="L31" s="224"/>
    </row>
    <row r="32" spans="1:12" ht="31.5" x14ac:dyDescent="0.25">
      <c r="A32" s="220" t="s">
        <v>383</v>
      </c>
      <c r="B32" s="228" t="s">
        <v>384</v>
      </c>
      <c r="C32" s="227">
        <v>45729</v>
      </c>
      <c r="D32" s="227">
        <v>45729</v>
      </c>
      <c r="E32" s="227">
        <v>45729</v>
      </c>
      <c r="F32" s="227">
        <v>45729</v>
      </c>
      <c r="G32" s="227">
        <v>45729</v>
      </c>
      <c r="H32" s="227">
        <v>45729</v>
      </c>
      <c r="I32" s="222">
        <v>100</v>
      </c>
      <c r="J32" s="223"/>
      <c r="K32" s="224"/>
      <c r="L32" s="224"/>
    </row>
    <row r="33" spans="1:12" ht="47.25" x14ac:dyDescent="0.25">
      <c r="A33" s="220" t="s">
        <v>385</v>
      </c>
      <c r="B33" s="228" t="s">
        <v>386</v>
      </c>
      <c r="C33" s="227" t="s">
        <v>30</v>
      </c>
      <c r="D33" s="227" t="s">
        <v>30</v>
      </c>
      <c r="E33" s="227" t="s">
        <v>30</v>
      </c>
      <c r="F33" s="227" t="s">
        <v>30</v>
      </c>
      <c r="G33" s="227" t="s">
        <v>30</v>
      </c>
      <c r="H33" s="227" t="s">
        <v>30</v>
      </c>
      <c r="I33" s="222"/>
      <c r="J33" s="223"/>
      <c r="K33" s="224"/>
      <c r="L33" s="224"/>
    </row>
    <row r="34" spans="1:12" ht="63" x14ac:dyDescent="0.25">
      <c r="A34" s="220" t="s">
        <v>387</v>
      </c>
      <c r="B34" s="228" t="s">
        <v>388</v>
      </c>
      <c r="C34" s="227" t="s">
        <v>30</v>
      </c>
      <c r="D34" s="227" t="s">
        <v>30</v>
      </c>
      <c r="E34" s="227" t="s">
        <v>30</v>
      </c>
      <c r="F34" s="227" t="s">
        <v>30</v>
      </c>
      <c r="G34" s="227" t="s">
        <v>30</v>
      </c>
      <c r="H34" s="227" t="s">
        <v>30</v>
      </c>
      <c r="I34" s="222"/>
      <c r="J34" s="229"/>
      <c r="K34" s="229"/>
      <c r="L34" s="224"/>
    </row>
    <row r="35" spans="1:12" ht="31.5" x14ac:dyDescent="0.25">
      <c r="A35" s="220" t="s">
        <v>389</v>
      </c>
      <c r="B35" s="228" t="s">
        <v>390</v>
      </c>
      <c r="C35" s="227">
        <v>45735</v>
      </c>
      <c r="D35" s="227">
        <v>45735</v>
      </c>
      <c r="E35" s="227">
        <v>45735</v>
      </c>
      <c r="F35" s="227">
        <v>45735</v>
      </c>
      <c r="G35" s="227">
        <v>45735</v>
      </c>
      <c r="H35" s="227">
        <v>45735</v>
      </c>
      <c r="I35" s="222">
        <v>100</v>
      </c>
      <c r="J35" s="229"/>
      <c r="K35" s="229"/>
      <c r="L35" s="224"/>
    </row>
    <row r="36" spans="1:12" ht="31.5" x14ac:dyDescent="0.25">
      <c r="A36" s="220" t="s">
        <v>391</v>
      </c>
      <c r="B36" s="228" t="s">
        <v>392</v>
      </c>
      <c r="C36" s="227" t="s">
        <v>30</v>
      </c>
      <c r="D36" s="227" t="s">
        <v>30</v>
      </c>
      <c r="E36" s="227" t="s">
        <v>30</v>
      </c>
      <c r="F36" s="227" t="s">
        <v>30</v>
      </c>
      <c r="G36" s="227" t="s">
        <v>30</v>
      </c>
      <c r="H36" s="227" t="s">
        <v>30</v>
      </c>
      <c r="I36" s="222"/>
      <c r="J36" s="230"/>
      <c r="K36" s="224"/>
      <c r="L36" s="224"/>
    </row>
    <row r="37" spans="1:12" ht="15.75" x14ac:dyDescent="0.25">
      <c r="A37" s="220" t="s">
        <v>393</v>
      </c>
      <c r="B37" s="228" t="s">
        <v>394</v>
      </c>
      <c r="C37" s="227">
        <v>45729</v>
      </c>
      <c r="D37" s="227">
        <v>45729</v>
      </c>
      <c r="E37" s="227">
        <v>45729</v>
      </c>
      <c r="F37" s="227">
        <v>45729</v>
      </c>
      <c r="G37" s="227">
        <v>45729</v>
      </c>
      <c r="H37" s="227">
        <v>45729</v>
      </c>
      <c r="I37" s="222">
        <v>100</v>
      </c>
      <c r="J37" s="230"/>
      <c r="K37" s="224"/>
      <c r="L37" s="224"/>
    </row>
    <row r="38" spans="1:12" ht="15.75" x14ac:dyDescent="0.25">
      <c r="A38" s="220" t="s">
        <v>395</v>
      </c>
      <c r="B38" s="221" t="s">
        <v>396</v>
      </c>
      <c r="C38" s="222"/>
      <c r="D38" s="224"/>
      <c r="E38" s="222"/>
      <c r="F38" s="224"/>
      <c r="G38" s="222"/>
      <c r="H38" s="224"/>
      <c r="I38" s="230"/>
      <c r="J38" s="224"/>
      <c r="K38" s="224"/>
      <c r="L38" s="224"/>
    </row>
    <row r="39" spans="1:12" ht="78.75" x14ac:dyDescent="0.25">
      <c r="A39" s="220">
        <v>2</v>
      </c>
      <c r="B39" s="228" t="s">
        <v>397</v>
      </c>
      <c r="C39" s="227">
        <v>45910</v>
      </c>
      <c r="D39" s="227">
        <v>45910</v>
      </c>
      <c r="E39" s="227">
        <v>45910</v>
      </c>
      <c r="F39" s="227">
        <v>45910</v>
      </c>
      <c r="G39" s="227">
        <v>45910</v>
      </c>
      <c r="H39" s="227">
        <v>45910</v>
      </c>
      <c r="I39" s="222">
        <v>100</v>
      </c>
      <c r="J39" s="224"/>
      <c r="K39" s="224"/>
      <c r="L39" s="224"/>
    </row>
    <row r="40" spans="1:12" ht="15.75" x14ac:dyDescent="0.25">
      <c r="A40" s="220" t="s">
        <v>398</v>
      </c>
      <c r="B40" s="228" t="s">
        <v>399</v>
      </c>
      <c r="C40" s="227" t="s">
        <v>30</v>
      </c>
      <c r="D40" s="227" t="s">
        <v>30</v>
      </c>
      <c r="E40" s="227" t="s">
        <v>30</v>
      </c>
      <c r="F40" s="227" t="s">
        <v>30</v>
      </c>
      <c r="G40" s="227" t="s">
        <v>30</v>
      </c>
      <c r="H40" s="227" t="s">
        <v>30</v>
      </c>
      <c r="I40" s="222"/>
      <c r="J40" s="224"/>
      <c r="K40" s="224"/>
      <c r="L40" s="224"/>
    </row>
    <row r="41" spans="1:12" ht="47.25" x14ac:dyDescent="0.25">
      <c r="A41" s="220" t="s">
        <v>400</v>
      </c>
      <c r="B41" s="221" t="s">
        <v>401</v>
      </c>
      <c r="C41" s="227"/>
      <c r="D41" s="227"/>
      <c r="E41" s="227"/>
      <c r="F41" s="227"/>
      <c r="G41" s="227"/>
      <c r="H41" s="227"/>
      <c r="I41" s="224"/>
      <c r="J41" s="224"/>
      <c r="K41" s="224"/>
      <c r="L41" s="224"/>
    </row>
    <row r="42" spans="1:12" ht="31.5" x14ac:dyDescent="0.25">
      <c r="A42" s="220">
        <v>3</v>
      </c>
      <c r="B42" s="228" t="s">
        <v>402</v>
      </c>
      <c r="C42" s="227" t="s">
        <v>30</v>
      </c>
      <c r="D42" s="227" t="s">
        <v>30</v>
      </c>
      <c r="E42" s="227" t="s">
        <v>30</v>
      </c>
      <c r="F42" s="227" t="s">
        <v>30</v>
      </c>
      <c r="G42" s="227" t="s">
        <v>30</v>
      </c>
      <c r="H42" s="227" t="s">
        <v>30</v>
      </c>
      <c r="I42" s="224"/>
      <c r="J42" s="224"/>
      <c r="K42" s="224"/>
      <c r="L42" s="224"/>
    </row>
    <row r="43" spans="1:12" ht="15.75" x14ac:dyDescent="0.25">
      <c r="A43" s="220" t="s">
        <v>403</v>
      </c>
      <c r="B43" s="228" t="s">
        <v>404</v>
      </c>
      <c r="C43" s="227" t="s">
        <v>30</v>
      </c>
      <c r="D43" s="227" t="s">
        <v>30</v>
      </c>
      <c r="E43" s="227" t="s">
        <v>30</v>
      </c>
      <c r="F43" s="227" t="s">
        <v>30</v>
      </c>
      <c r="G43" s="227" t="s">
        <v>30</v>
      </c>
      <c r="H43" s="227" t="s">
        <v>30</v>
      </c>
      <c r="I43" s="222"/>
      <c r="J43" s="224"/>
      <c r="K43" s="224"/>
      <c r="L43" s="224"/>
    </row>
    <row r="44" spans="1:12" ht="15.75" x14ac:dyDescent="0.25">
      <c r="A44" s="220" t="s">
        <v>405</v>
      </c>
      <c r="B44" s="228" t="s">
        <v>406</v>
      </c>
      <c r="C44" s="227">
        <v>45901</v>
      </c>
      <c r="D44" s="227">
        <v>45930</v>
      </c>
      <c r="E44" s="227">
        <v>45901</v>
      </c>
      <c r="F44" s="227">
        <v>45930</v>
      </c>
      <c r="G44" s="227">
        <v>45901</v>
      </c>
      <c r="H44" s="227">
        <v>45930</v>
      </c>
      <c r="I44" s="222">
        <v>100</v>
      </c>
      <c r="J44" s="224"/>
      <c r="K44" s="224"/>
      <c r="L44" s="224"/>
    </row>
    <row r="45" spans="1:12" ht="78.75" x14ac:dyDescent="0.25">
      <c r="A45" s="220" t="s">
        <v>407</v>
      </c>
      <c r="B45" s="228" t="s">
        <v>408</v>
      </c>
      <c r="C45" s="227" t="s">
        <v>30</v>
      </c>
      <c r="D45" s="227" t="s">
        <v>30</v>
      </c>
      <c r="E45" s="227" t="s">
        <v>30</v>
      </c>
      <c r="F45" s="227" t="s">
        <v>30</v>
      </c>
      <c r="G45" s="227" t="s">
        <v>30</v>
      </c>
      <c r="H45" s="227" t="s">
        <v>30</v>
      </c>
      <c r="I45" s="222"/>
      <c r="J45" s="224"/>
      <c r="K45" s="224"/>
      <c r="L45" s="224"/>
    </row>
    <row r="46" spans="1:12" ht="157.5" x14ac:dyDescent="0.25">
      <c r="A46" s="220" t="s">
        <v>409</v>
      </c>
      <c r="B46" s="228" t="s">
        <v>410</v>
      </c>
      <c r="C46" s="227" t="s">
        <v>30</v>
      </c>
      <c r="D46" s="227" t="s">
        <v>30</v>
      </c>
      <c r="E46" s="227" t="s">
        <v>30</v>
      </c>
      <c r="F46" s="227" t="s">
        <v>30</v>
      </c>
      <c r="G46" s="227" t="s">
        <v>30</v>
      </c>
      <c r="H46" s="227" t="s">
        <v>30</v>
      </c>
      <c r="I46" s="222"/>
      <c r="J46" s="224"/>
      <c r="K46" s="224"/>
      <c r="L46" s="224"/>
    </row>
    <row r="47" spans="1:12" ht="15.75" x14ac:dyDescent="0.25">
      <c r="A47" s="220" t="s">
        <v>411</v>
      </c>
      <c r="B47" s="228" t="s">
        <v>412</v>
      </c>
      <c r="C47" s="227">
        <v>45928</v>
      </c>
      <c r="D47" s="227">
        <v>45930</v>
      </c>
      <c r="E47" s="227">
        <v>45928</v>
      </c>
      <c r="F47" s="227">
        <v>45930</v>
      </c>
      <c r="G47" s="227">
        <v>45928</v>
      </c>
      <c r="H47" s="227">
        <v>45930</v>
      </c>
      <c r="I47" s="222">
        <v>100</v>
      </c>
      <c r="J47" s="224"/>
      <c r="K47" s="224"/>
      <c r="L47" s="224"/>
    </row>
    <row r="48" spans="1:12" ht="31.5" x14ac:dyDescent="0.25">
      <c r="A48" s="220" t="s">
        <v>413</v>
      </c>
      <c r="B48" s="221" t="s">
        <v>414</v>
      </c>
      <c r="C48" s="227"/>
      <c r="D48" s="227"/>
      <c r="E48" s="227"/>
      <c r="F48" s="227"/>
      <c r="G48" s="227"/>
      <c r="H48" s="227"/>
      <c r="I48" s="224"/>
      <c r="J48" s="224"/>
      <c r="K48" s="224"/>
      <c r="L48" s="224"/>
    </row>
    <row r="49" spans="1:12" ht="31.5" x14ac:dyDescent="0.25">
      <c r="A49" s="220">
        <v>4</v>
      </c>
      <c r="B49" s="228" t="s">
        <v>415</v>
      </c>
      <c r="C49" s="227">
        <v>45928</v>
      </c>
      <c r="D49" s="227">
        <v>45930</v>
      </c>
      <c r="E49" s="227">
        <v>45928</v>
      </c>
      <c r="F49" s="227">
        <v>45930</v>
      </c>
      <c r="G49" s="227">
        <v>45928</v>
      </c>
      <c r="H49" s="227">
        <v>45930</v>
      </c>
      <c r="I49" s="222">
        <v>100</v>
      </c>
      <c r="J49" s="224"/>
      <c r="K49" s="224"/>
      <c r="L49" s="224"/>
    </row>
    <row r="50" spans="1:12" ht="78.75" x14ac:dyDescent="0.25">
      <c r="A50" s="220" t="s">
        <v>416</v>
      </c>
      <c r="B50" s="228" t="s">
        <v>417</v>
      </c>
      <c r="C50" s="227">
        <v>45930</v>
      </c>
      <c r="D50" s="227">
        <v>45930</v>
      </c>
      <c r="E50" s="227">
        <v>45930</v>
      </c>
      <c r="F50" s="227">
        <v>45930</v>
      </c>
      <c r="G50" s="227">
        <v>45930</v>
      </c>
      <c r="H50" s="227">
        <v>45930</v>
      </c>
      <c r="I50" s="222">
        <v>100</v>
      </c>
      <c r="J50" s="224"/>
      <c r="K50" s="224"/>
      <c r="L50" s="224"/>
    </row>
    <row r="51" spans="1:12" ht="63" x14ac:dyDescent="0.25">
      <c r="A51" s="220" t="s">
        <v>418</v>
      </c>
      <c r="B51" s="228" t="s">
        <v>419</v>
      </c>
      <c r="C51" s="227" t="s">
        <v>30</v>
      </c>
      <c r="D51" s="227" t="s">
        <v>30</v>
      </c>
      <c r="E51" s="227" t="s">
        <v>30</v>
      </c>
      <c r="F51" s="227" t="s">
        <v>30</v>
      </c>
      <c r="G51" s="227" t="s">
        <v>30</v>
      </c>
      <c r="H51" s="227" t="s">
        <v>30</v>
      </c>
      <c r="I51" s="224"/>
      <c r="J51" s="224"/>
      <c r="K51" s="224"/>
      <c r="L51" s="224"/>
    </row>
    <row r="52" spans="1:12" ht="63" x14ac:dyDescent="0.25">
      <c r="A52" s="220" t="s">
        <v>420</v>
      </c>
      <c r="B52" s="228" t="s">
        <v>421</v>
      </c>
      <c r="C52" s="227" t="s">
        <v>30</v>
      </c>
      <c r="D52" s="227" t="s">
        <v>30</v>
      </c>
      <c r="E52" s="227" t="s">
        <v>30</v>
      </c>
      <c r="F52" s="227" t="s">
        <v>30</v>
      </c>
      <c r="G52" s="227" t="s">
        <v>30</v>
      </c>
      <c r="H52" s="227" t="s">
        <v>30</v>
      </c>
      <c r="I52" s="222"/>
      <c r="J52" s="224"/>
      <c r="K52" s="224"/>
      <c r="L52" s="224"/>
    </row>
    <row r="53" spans="1:12" ht="31.5" x14ac:dyDescent="0.25">
      <c r="A53" s="220" t="s">
        <v>422</v>
      </c>
      <c r="B53" s="231" t="s">
        <v>423</v>
      </c>
      <c r="C53" s="227">
        <v>45930</v>
      </c>
      <c r="D53" s="227">
        <v>45930</v>
      </c>
      <c r="E53" s="227">
        <v>45930</v>
      </c>
      <c r="F53" s="227">
        <v>45930</v>
      </c>
      <c r="G53" s="227">
        <v>45930</v>
      </c>
      <c r="H53" s="227">
        <v>45930</v>
      </c>
      <c r="I53" s="222">
        <v>100</v>
      </c>
      <c r="J53" s="224"/>
      <c r="K53" s="224"/>
      <c r="L53" s="224"/>
    </row>
    <row r="54" spans="1:12" ht="31.5" x14ac:dyDescent="0.25">
      <c r="A54" s="220" t="s">
        <v>424</v>
      </c>
      <c r="B54" s="228" t="s">
        <v>425</v>
      </c>
      <c r="C54" s="227" t="s">
        <v>30</v>
      </c>
      <c r="D54" s="227" t="s">
        <v>30</v>
      </c>
      <c r="E54" s="227" t="s">
        <v>30</v>
      </c>
      <c r="F54" s="227" t="s">
        <v>30</v>
      </c>
      <c r="G54" s="227" t="s">
        <v>30</v>
      </c>
      <c r="H54" s="227" t="s">
        <v>30</v>
      </c>
      <c r="I54" s="224"/>
      <c r="J54" s="224"/>
      <c r="K54" s="224"/>
      <c r="L54" s="22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6" width="17.5703125" style="214" customWidth="1"/>
    <col min="7" max="7" width="12.85546875" style="214" customWidth="1"/>
    <col min="8" max="27" width="8.85546875" style="214" customWidth="1"/>
    <col min="28" max="28" width="13.140625" style="214" customWidth="1"/>
    <col min="29" max="29" width="24.85546875" style="214" customWidth="1"/>
    <col min="30" max="30" width="13" style="214" customWidth="1"/>
    <col min="31" max="31" width="11" style="214" bestFit="1" customWidth="1"/>
    <col min="32" max="16384" width="9.140625" style="214"/>
  </cols>
  <sheetData>
    <row r="1" spans="1:29" ht="18.75" x14ac:dyDescent="0.25">
      <c r="AC1" s="4" t="s">
        <v>0</v>
      </c>
    </row>
    <row r="2" spans="1:29" ht="18.75" x14ac:dyDescent="0.3">
      <c r="AC2" s="5" t="s">
        <v>1</v>
      </c>
    </row>
    <row r="3" spans="1:29" ht="18.75" x14ac:dyDescent="0.3">
      <c r="AC3" s="5" t="s">
        <v>72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0"/>
      <c r="B7" s="10"/>
      <c r="C7" s="10"/>
      <c r="D7" s="10"/>
      <c r="E7" s="10"/>
      <c r="F7" s="10"/>
      <c r="G7" s="10"/>
      <c r="H7" s="10"/>
      <c r="I7" s="10"/>
      <c r="J7" s="232"/>
      <c r="K7" s="232"/>
      <c r="L7" s="232"/>
      <c r="M7" s="232"/>
      <c r="N7" s="232"/>
      <c r="O7" s="232"/>
      <c r="P7" s="232"/>
      <c r="Q7" s="232"/>
      <c r="R7" s="232"/>
      <c r="S7" s="232"/>
      <c r="T7" s="232"/>
      <c r="U7" s="232"/>
      <c r="V7" s="232"/>
      <c r="W7" s="232"/>
      <c r="X7" s="232"/>
      <c r="Y7" s="232"/>
      <c r="Z7" s="232"/>
      <c r="AA7" s="232"/>
      <c r="AB7" s="232"/>
      <c r="AC7" s="232"/>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0"/>
      <c r="B10" s="10"/>
      <c r="C10" s="10"/>
      <c r="D10" s="10"/>
      <c r="E10" s="10"/>
      <c r="F10" s="10"/>
      <c r="G10" s="10"/>
      <c r="H10" s="10"/>
      <c r="I10" s="10"/>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360" t="str">
        <f>'1. паспорт местоположение'!A12:C12</f>
        <v>N_22-1287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c r="V13" s="234"/>
      <c r="W13" s="234"/>
      <c r="X13" s="234"/>
      <c r="Y13" s="234"/>
      <c r="Z13" s="234"/>
      <c r="AA13" s="234"/>
      <c r="AB13" s="234"/>
      <c r="AC13" s="234"/>
    </row>
    <row r="14" spans="1:29" ht="45.75" customHeight="1" x14ac:dyDescent="0.25">
      <c r="A14" s="37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426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7" t="s">
        <v>427</v>
      </c>
      <c r="B20" s="427" t="s">
        <v>428</v>
      </c>
      <c r="C20" s="433" t="s">
        <v>429</v>
      </c>
      <c r="D20" s="433"/>
      <c r="E20" s="426" t="s">
        <v>430</v>
      </c>
      <c r="F20" s="426"/>
      <c r="G20" s="434" t="s">
        <v>431</v>
      </c>
      <c r="H20" s="441" t="s">
        <v>432</v>
      </c>
      <c r="I20" s="442"/>
      <c r="J20" s="442"/>
      <c r="K20" s="442"/>
      <c r="L20" s="441" t="s">
        <v>433</v>
      </c>
      <c r="M20" s="442"/>
      <c r="N20" s="442"/>
      <c r="O20" s="442"/>
      <c r="P20" s="441" t="s">
        <v>434</v>
      </c>
      <c r="Q20" s="442"/>
      <c r="R20" s="442"/>
      <c r="S20" s="442"/>
      <c r="T20" s="441" t="s">
        <v>435</v>
      </c>
      <c r="U20" s="442"/>
      <c r="V20" s="442"/>
      <c r="W20" s="442"/>
      <c r="X20" s="441" t="s">
        <v>436</v>
      </c>
      <c r="Y20" s="442"/>
      <c r="Z20" s="442"/>
      <c r="AA20" s="443"/>
      <c r="AB20" s="437" t="s">
        <v>437</v>
      </c>
      <c r="AC20" s="438"/>
      <c r="AD20" s="235"/>
      <c r="AE20" s="235"/>
      <c r="AF20" s="235"/>
    </row>
    <row r="21" spans="1:32" ht="99.75" customHeight="1" x14ac:dyDescent="0.25">
      <c r="A21" s="428"/>
      <c r="B21" s="428"/>
      <c r="C21" s="433"/>
      <c r="D21" s="433"/>
      <c r="E21" s="426"/>
      <c r="F21" s="426"/>
      <c r="G21" s="435"/>
      <c r="H21" s="433" t="s">
        <v>438</v>
      </c>
      <c r="I21" s="433"/>
      <c r="J21" s="433" t="s">
        <v>366</v>
      </c>
      <c r="K21" s="433"/>
      <c r="L21" s="433" t="s">
        <v>438</v>
      </c>
      <c r="M21" s="433"/>
      <c r="N21" s="433" t="s">
        <v>366</v>
      </c>
      <c r="O21" s="433"/>
      <c r="P21" s="433" t="s">
        <v>438</v>
      </c>
      <c r="Q21" s="433"/>
      <c r="R21" s="433" t="s">
        <v>366</v>
      </c>
      <c r="S21" s="433"/>
      <c r="T21" s="433" t="s">
        <v>438</v>
      </c>
      <c r="U21" s="433"/>
      <c r="V21" s="433" t="s">
        <v>366</v>
      </c>
      <c r="W21" s="433"/>
      <c r="X21" s="433" t="s">
        <v>438</v>
      </c>
      <c r="Y21" s="433"/>
      <c r="Z21" s="433" t="s">
        <v>366</v>
      </c>
      <c r="AA21" s="433"/>
      <c r="AB21" s="439"/>
      <c r="AC21" s="440"/>
    </row>
    <row r="22" spans="1:32" ht="89.25" customHeight="1" x14ac:dyDescent="0.25">
      <c r="A22" s="429"/>
      <c r="B22" s="429"/>
      <c r="C22" s="336" t="s">
        <v>438</v>
      </c>
      <c r="D22" s="336" t="s">
        <v>439</v>
      </c>
      <c r="E22" s="337" t="s">
        <v>440</v>
      </c>
      <c r="F22" s="337" t="s">
        <v>441</v>
      </c>
      <c r="G22" s="436"/>
      <c r="H22" s="338" t="s">
        <v>442</v>
      </c>
      <c r="I22" s="338" t="s">
        <v>443</v>
      </c>
      <c r="J22" s="338" t="s">
        <v>442</v>
      </c>
      <c r="K22" s="338" t="s">
        <v>443</v>
      </c>
      <c r="L22" s="338" t="s">
        <v>442</v>
      </c>
      <c r="M22" s="338" t="s">
        <v>443</v>
      </c>
      <c r="N22" s="338" t="s">
        <v>442</v>
      </c>
      <c r="O22" s="338" t="s">
        <v>443</v>
      </c>
      <c r="P22" s="338" t="s">
        <v>442</v>
      </c>
      <c r="Q22" s="338" t="s">
        <v>443</v>
      </c>
      <c r="R22" s="338" t="s">
        <v>442</v>
      </c>
      <c r="S22" s="338" t="s">
        <v>443</v>
      </c>
      <c r="T22" s="338" t="s">
        <v>442</v>
      </c>
      <c r="U22" s="338" t="s">
        <v>443</v>
      </c>
      <c r="V22" s="338" t="s">
        <v>442</v>
      </c>
      <c r="W22" s="338" t="s">
        <v>443</v>
      </c>
      <c r="X22" s="338" t="s">
        <v>442</v>
      </c>
      <c r="Y22" s="338" t="s">
        <v>443</v>
      </c>
      <c r="Z22" s="338" t="s">
        <v>442</v>
      </c>
      <c r="AA22" s="338" t="s">
        <v>443</v>
      </c>
      <c r="AB22" s="336" t="s">
        <v>438</v>
      </c>
      <c r="AC22" s="336" t="s">
        <v>366</v>
      </c>
    </row>
    <row r="23" spans="1:32" ht="19.5" customHeight="1" x14ac:dyDescent="0.25">
      <c r="A23" s="219">
        <v>1</v>
      </c>
      <c r="B23" s="21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236">
        <v>1</v>
      </c>
      <c r="B24" s="237" t="s">
        <v>444</v>
      </c>
      <c r="C24" s="238">
        <f>SUM(C25:C29)</f>
        <v>5.3348879800000004</v>
      </c>
      <c r="D24" s="238">
        <f t="shared" ref="D24" si="0">SUM(D25:D29)</f>
        <v>0</v>
      </c>
      <c r="E24" s="238">
        <f t="shared" ref="E24:F24" si="1">SUM(E25:E29)</f>
        <v>5.3348879800000004</v>
      </c>
      <c r="F24" s="238">
        <f t="shared" si="1"/>
        <v>5.3348879800000004</v>
      </c>
      <c r="G24" s="238">
        <f t="shared" ref="G24:AA24" si="2">SUM(G25:G29)</f>
        <v>0</v>
      </c>
      <c r="H24" s="238">
        <v>2.3713912600000002</v>
      </c>
      <c r="I24" s="238">
        <f t="shared" ref="I24:K24" si="3">SUM(I25:I29)</f>
        <v>1.9329126199999997</v>
      </c>
      <c r="J24" s="238">
        <f t="shared" ref="J24" si="4">SUM(J25:J29)</f>
        <v>2.43847864</v>
      </c>
      <c r="K24" s="238">
        <f t="shared" si="3"/>
        <v>2</v>
      </c>
      <c r="L24" s="238">
        <f>SUM(L25:L29)</f>
        <v>2.9634967200000002</v>
      </c>
      <c r="M24" s="238">
        <f t="shared" ref="M24:O24" si="5">SUM(M25:M29)</f>
        <v>0</v>
      </c>
      <c r="N24" s="238">
        <f t="shared" si="5"/>
        <v>0</v>
      </c>
      <c r="O24" s="238">
        <f t="shared" si="5"/>
        <v>0</v>
      </c>
      <c r="P24" s="238">
        <f>SUM(P25:P29)</f>
        <v>0</v>
      </c>
      <c r="Q24" s="238">
        <f t="shared" ref="Q24:S24" si="6">SUM(Q25:Q29)</f>
        <v>0</v>
      </c>
      <c r="R24" s="238">
        <f t="shared" si="6"/>
        <v>0</v>
      </c>
      <c r="S24" s="238">
        <f t="shared" si="6"/>
        <v>0</v>
      </c>
      <c r="T24" s="238">
        <f t="shared" si="2"/>
        <v>0</v>
      </c>
      <c r="U24" s="238">
        <f t="shared" si="2"/>
        <v>0</v>
      </c>
      <c r="V24" s="238">
        <f t="shared" si="2"/>
        <v>0</v>
      </c>
      <c r="W24" s="238">
        <f t="shared" si="2"/>
        <v>0</v>
      </c>
      <c r="X24" s="238">
        <f>SUM(X25:X29)</f>
        <v>0</v>
      </c>
      <c r="Y24" s="238">
        <f t="shared" si="2"/>
        <v>0</v>
      </c>
      <c r="Z24" s="238">
        <f t="shared" si="2"/>
        <v>0</v>
      </c>
      <c r="AA24" s="238">
        <f t="shared" si="2"/>
        <v>0</v>
      </c>
      <c r="AB24" s="340">
        <f>H24+L24+P24+T24+X24</f>
        <v>5.3348879800000004</v>
      </c>
      <c r="AC24" s="341">
        <f>J24+N24+R24+V24+Z24</f>
        <v>2.43847864</v>
      </c>
    </row>
    <row r="25" spans="1:32" ht="24" customHeight="1" x14ac:dyDescent="0.25">
      <c r="A25" s="239" t="s">
        <v>445</v>
      </c>
      <c r="B25" s="240" t="s">
        <v>446</v>
      </c>
      <c r="C25" s="238">
        <v>0</v>
      </c>
      <c r="D25" s="238">
        <v>0</v>
      </c>
      <c r="E25" s="241">
        <f>C25</f>
        <v>0</v>
      </c>
      <c r="F25" s="241">
        <f t="shared" ref="F25:F64" si="7">E25-G25</f>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340">
        <f t="shared" ref="AB25:AB64" si="8">H25+L25+P25+T25+X25</f>
        <v>0</v>
      </c>
      <c r="AC25" s="341">
        <f t="shared" ref="AC25:AC64" si="9">J25+N25+R25+V25+Z25</f>
        <v>0</v>
      </c>
    </row>
    <row r="26" spans="1:32" x14ac:dyDescent="0.25">
      <c r="A26" s="239" t="s">
        <v>447</v>
      </c>
      <c r="B26" s="240" t="s">
        <v>448</v>
      </c>
      <c r="C26" s="238">
        <v>0</v>
      </c>
      <c r="D26" s="238">
        <v>0</v>
      </c>
      <c r="E26" s="241">
        <f>C26</f>
        <v>0</v>
      </c>
      <c r="F26" s="241">
        <f t="shared" si="7"/>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340">
        <f t="shared" si="8"/>
        <v>0</v>
      </c>
      <c r="AC26" s="341">
        <f t="shared" si="9"/>
        <v>0</v>
      </c>
    </row>
    <row r="27" spans="1:32" ht="31.5" x14ac:dyDescent="0.25">
      <c r="A27" s="239" t="s">
        <v>449</v>
      </c>
      <c r="B27" s="240" t="s">
        <v>450</v>
      </c>
      <c r="C27" s="238">
        <v>5.3348879800000004</v>
      </c>
      <c r="D27" s="238">
        <v>0</v>
      </c>
      <c r="E27" s="241">
        <f>C27</f>
        <v>5.3348879800000004</v>
      </c>
      <c r="F27" s="241">
        <f t="shared" si="7"/>
        <v>5.3348879800000004</v>
      </c>
      <c r="G27" s="242">
        <v>0</v>
      </c>
      <c r="H27" s="242">
        <v>2.3713912599999998</v>
      </c>
      <c r="I27" s="242">
        <v>1.9329126199999997</v>
      </c>
      <c r="J27" s="242">
        <v>2.43847864</v>
      </c>
      <c r="K27" s="242">
        <v>2</v>
      </c>
      <c r="L27" s="242">
        <v>2.9634967200000002</v>
      </c>
      <c r="M27" s="242">
        <v>0</v>
      </c>
      <c r="N27" s="242">
        <v>0</v>
      </c>
      <c r="O27" s="242">
        <v>0</v>
      </c>
      <c r="P27" s="242">
        <v>0</v>
      </c>
      <c r="Q27" s="242">
        <v>0</v>
      </c>
      <c r="R27" s="242">
        <v>0</v>
      </c>
      <c r="S27" s="242">
        <v>0</v>
      </c>
      <c r="T27" s="242">
        <v>0</v>
      </c>
      <c r="U27" s="242">
        <v>0</v>
      </c>
      <c r="V27" s="243">
        <v>0</v>
      </c>
      <c r="W27" s="242">
        <v>0</v>
      </c>
      <c r="X27" s="242">
        <v>0</v>
      </c>
      <c r="Y27" s="242">
        <v>0</v>
      </c>
      <c r="Z27" s="242">
        <v>0</v>
      </c>
      <c r="AA27" s="242">
        <v>0</v>
      </c>
      <c r="AB27" s="340">
        <f t="shared" si="8"/>
        <v>5.3348879799999995</v>
      </c>
      <c r="AC27" s="341">
        <f t="shared" si="9"/>
        <v>2.43847864</v>
      </c>
    </row>
    <row r="28" spans="1:32" x14ac:dyDescent="0.25">
      <c r="A28" s="239" t="s">
        <v>451</v>
      </c>
      <c r="B28" s="240" t="s">
        <v>452</v>
      </c>
      <c r="C28" s="238">
        <v>0</v>
      </c>
      <c r="D28" s="238">
        <v>0</v>
      </c>
      <c r="E28" s="241">
        <f>C28</f>
        <v>0</v>
      </c>
      <c r="F28" s="241">
        <f t="shared" si="7"/>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340">
        <f t="shared" si="8"/>
        <v>0</v>
      </c>
      <c r="AC28" s="341">
        <f t="shared" si="9"/>
        <v>0</v>
      </c>
    </row>
    <row r="29" spans="1:32" x14ac:dyDescent="0.25">
      <c r="A29" s="239" t="s">
        <v>453</v>
      </c>
      <c r="B29" s="244" t="s">
        <v>454</v>
      </c>
      <c r="C29" s="238">
        <v>0</v>
      </c>
      <c r="D29" s="238">
        <v>0</v>
      </c>
      <c r="E29" s="241">
        <f>C29</f>
        <v>0</v>
      </c>
      <c r="F29" s="241">
        <f t="shared" si="7"/>
        <v>0</v>
      </c>
      <c r="G29" s="242">
        <v>0</v>
      </c>
      <c r="H29" s="242">
        <v>0</v>
      </c>
      <c r="I29" s="242">
        <v>0</v>
      </c>
      <c r="J29" s="242">
        <v>0</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340">
        <f t="shared" si="8"/>
        <v>0</v>
      </c>
      <c r="AC29" s="341">
        <f t="shared" si="9"/>
        <v>0</v>
      </c>
    </row>
    <row r="30" spans="1:32" ht="47.25" x14ac:dyDescent="0.25">
      <c r="A30" s="236" t="s">
        <v>17</v>
      </c>
      <c r="B30" s="237" t="s">
        <v>455</v>
      </c>
      <c r="C30" s="238">
        <f>SUM(C31:C34)</f>
        <v>4.4625240799999997</v>
      </c>
      <c r="D30" s="238">
        <f t="shared" ref="D30" si="10">SUM(D31:D34)</f>
        <v>0</v>
      </c>
      <c r="E30" s="238">
        <f t="shared" ref="E30:F30" si="11">SUM(E31:E34)</f>
        <v>4.4625240799999997</v>
      </c>
      <c r="F30" s="238">
        <f t="shared" si="11"/>
        <v>4.4625240799999997</v>
      </c>
      <c r="G30" s="238">
        <f t="shared" ref="G30:AA30" si="12">SUM(G31:G34)</f>
        <v>0</v>
      </c>
      <c r="H30" s="238">
        <v>4.4625240799999997</v>
      </c>
      <c r="I30" s="238">
        <f t="shared" ref="I30:O30" si="13">SUM(I31:I34)</f>
        <v>0</v>
      </c>
      <c r="J30" s="238">
        <f t="shared" ref="J30" si="14">SUM(J31:J34)</f>
        <v>4.2503341600000004</v>
      </c>
      <c r="K30" s="238">
        <f t="shared" si="13"/>
        <v>0</v>
      </c>
      <c r="L30" s="238">
        <f t="shared" si="13"/>
        <v>0</v>
      </c>
      <c r="M30" s="238">
        <f t="shared" si="13"/>
        <v>0</v>
      </c>
      <c r="N30" s="238">
        <f t="shared" si="13"/>
        <v>0</v>
      </c>
      <c r="O30" s="238">
        <f t="shared" si="13"/>
        <v>0</v>
      </c>
      <c r="P30" s="238">
        <f t="shared" si="12"/>
        <v>0</v>
      </c>
      <c r="Q30" s="238">
        <f t="shared" si="12"/>
        <v>0</v>
      </c>
      <c r="R30" s="238">
        <f t="shared" si="12"/>
        <v>0</v>
      </c>
      <c r="S30" s="238">
        <f t="shared" si="12"/>
        <v>0</v>
      </c>
      <c r="T30" s="238">
        <f t="shared" si="12"/>
        <v>0</v>
      </c>
      <c r="U30" s="238">
        <f t="shared" si="12"/>
        <v>0</v>
      </c>
      <c r="V30" s="238">
        <f t="shared" si="12"/>
        <v>0</v>
      </c>
      <c r="W30" s="238">
        <f t="shared" si="12"/>
        <v>0</v>
      </c>
      <c r="X30" s="238">
        <f t="shared" si="12"/>
        <v>0</v>
      </c>
      <c r="Y30" s="238">
        <f t="shared" si="12"/>
        <v>0</v>
      </c>
      <c r="Z30" s="238">
        <f t="shared" si="12"/>
        <v>0</v>
      </c>
      <c r="AA30" s="238">
        <f t="shared" si="12"/>
        <v>0</v>
      </c>
      <c r="AB30" s="340">
        <f t="shared" si="8"/>
        <v>4.4625240799999997</v>
      </c>
      <c r="AC30" s="341">
        <f t="shared" si="9"/>
        <v>4.2503341600000004</v>
      </c>
    </row>
    <row r="31" spans="1:32" x14ac:dyDescent="0.25">
      <c r="A31" s="236" t="s">
        <v>456</v>
      </c>
      <c r="B31" s="240" t="s">
        <v>457</v>
      </c>
      <c r="C31" s="238">
        <v>0.10070456</v>
      </c>
      <c r="D31" s="238">
        <v>0</v>
      </c>
      <c r="E31" s="241">
        <f t="shared" ref="E31:E64" si="15">C31</f>
        <v>0.10070456</v>
      </c>
      <c r="F31" s="241">
        <f t="shared" si="7"/>
        <v>0.10070456</v>
      </c>
      <c r="G31" s="242">
        <v>0</v>
      </c>
      <c r="H31" s="242">
        <v>0.10070456</v>
      </c>
      <c r="I31" s="242">
        <v>0</v>
      </c>
      <c r="J31" s="242">
        <v>0.10070456</v>
      </c>
      <c r="K31" s="242">
        <v>0</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340">
        <f t="shared" si="8"/>
        <v>0.10070456</v>
      </c>
      <c r="AC31" s="341">
        <f t="shared" si="9"/>
        <v>0.10070456</v>
      </c>
    </row>
    <row r="32" spans="1:32" ht="31.5" x14ac:dyDescent="0.25">
      <c r="A32" s="236" t="s">
        <v>458</v>
      </c>
      <c r="B32" s="240" t="s">
        <v>459</v>
      </c>
      <c r="C32" s="238">
        <v>3.6543495199999998</v>
      </c>
      <c r="D32" s="238">
        <v>0</v>
      </c>
      <c r="E32" s="241">
        <f t="shared" si="15"/>
        <v>3.6543495199999998</v>
      </c>
      <c r="F32" s="241">
        <f t="shared" si="7"/>
        <v>3.6543495199999998</v>
      </c>
      <c r="G32" s="242">
        <v>0</v>
      </c>
      <c r="H32" s="242">
        <v>3.6543495199999998</v>
      </c>
      <c r="I32" s="242">
        <v>0</v>
      </c>
      <c r="J32" s="242">
        <v>3.4699502400000002</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340">
        <f t="shared" si="8"/>
        <v>3.6543495199999998</v>
      </c>
      <c r="AC32" s="341">
        <f t="shared" si="9"/>
        <v>3.4699502400000002</v>
      </c>
    </row>
    <row r="33" spans="1:29" x14ac:dyDescent="0.25">
      <c r="A33" s="236" t="s">
        <v>460</v>
      </c>
      <c r="B33" s="240" t="s">
        <v>461</v>
      </c>
      <c r="C33" s="238">
        <v>3.065E-2</v>
      </c>
      <c r="D33" s="238">
        <v>0</v>
      </c>
      <c r="E33" s="241">
        <f t="shared" si="15"/>
        <v>3.065E-2</v>
      </c>
      <c r="F33" s="241">
        <f t="shared" si="7"/>
        <v>3.065E-2</v>
      </c>
      <c r="G33" s="242">
        <v>0</v>
      </c>
      <c r="H33" s="242">
        <v>3.065E-2</v>
      </c>
      <c r="I33" s="242">
        <v>0</v>
      </c>
      <c r="J33" s="242">
        <v>3.0243869999999999E-2</v>
      </c>
      <c r="K33" s="242">
        <v>0</v>
      </c>
      <c r="L33" s="242">
        <v>0</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340">
        <f t="shared" si="8"/>
        <v>3.065E-2</v>
      </c>
      <c r="AC33" s="341">
        <f t="shared" si="9"/>
        <v>3.0243869999999999E-2</v>
      </c>
    </row>
    <row r="34" spans="1:29" x14ac:dyDescent="0.25">
      <c r="A34" s="236" t="s">
        <v>462</v>
      </c>
      <c r="B34" s="240" t="s">
        <v>463</v>
      </c>
      <c r="C34" s="238">
        <v>0.67681999999999998</v>
      </c>
      <c r="D34" s="238">
        <v>0</v>
      </c>
      <c r="E34" s="241">
        <f t="shared" si="15"/>
        <v>0.67681999999999998</v>
      </c>
      <c r="F34" s="241">
        <f t="shared" si="7"/>
        <v>0.67681999999999998</v>
      </c>
      <c r="G34" s="242">
        <v>0</v>
      </c>
      <c r="H34" s="242">
        <v>0.67681999999999998</v>
      </c>
      <c r="I34" s="242">
        <v>0</v>
      </c>
      <c r="J34" s="242">
        <v>0.64943549</v>
      </c>
      <c r="K34" s="242">
        <v>0</v>
      </c>
      <c r="L34" s="242">
        <v>0</v>
      </c>
      <c r="M34" s="242">
        <v>0</v>
      </c>
      <c r="N34" s="242">
        <v>0</v>
      </c>
      <c r="O34" s="242">
        <v>0</v>
      </c>
      <c r="P34" s="242">
        <v>0</v>
      </c>
      <c r="Q34" s="242">
        <v>0</v>
      </c>
      <c r="R34" s="242">
        <v>0</v>
      </c>
      <c r="S34" s="242">
        <v>0</v>
      </c>
      <c r="T34" s="242">
        <v>0</v>
      </c>
      <c r="U34" s="242">
        <v>0</v>
      </c>
      <c r="V34" s="242">
        <v>0</v>
      </c>
      <c r="W34" s="242">
        <v>0</v>
      </c>
      <c r="X34" s="242">
        <v>0</v>
      </c>
      <c r="Y34" s="242">
        <v>0</v>
      </c>
      <c r="Z34" s="242">
        <v>0</v>
      </c>
      <c r="AA34" s="242">
        <v>0</v>
      </c>
      <c r="AB34" s="340">
        <f t="shared" si="8"/>
        <v>0.67681999999999998</v>
      </c>
      <c r="AC34" s="341">
        <f t="shared" si="9"/>
        <v>0.64943549</v>
      </c>
    </row>
    <row r="35" spans="1:29" ht="31.5" x14ac:dyDescent="0.25">
      <c r="A35" s="236" t="s">
        <v>20</v>
      </c>
      <c r="B35" s="237" t="s">
        <v>464</v>
      </c>
      <c r="C35" s="238">
        <v>0</v>
      </c>
      <c r="D35" s="238">
        <v>0</v>
      </c>
      <c r="E35" s="241">
        <f t="shared" si="15"/>
        <v>0</v>
      </c>
      <c r="F35" s="241">
        <f t="shared" si="7"/>
        <v>0</v>
      </c>
      <c r="G35" s="238">
        <v>0</v>
      </c>
      <c r="H35" s="238">
        <v>0</v>
      </c>
      <c r="I35" s="238">
        <v>0</v>
      </c>
      <c r="J35" s="238">
        <v>0</v>
      </c>
      <c r="K35" s="238">
        <v>0</v>
      </c>
      <c r="L35" s="238">
        <v>0</v>
      </c>
      <c r="M35" s="238">
        <v>0</v>
      </c>
      <c r="N35" s="238">
        <v>0</v>
      </c>
      <c r="O35" s="238">
        <v>0</v>
      </c>
      <c r="P35" s="238">
        <v>0</v>
      </c>
      <c r="Q35" s="238">
        <v>0</v>
      </c>
      <c r="R35" s="238">
        <v>0</v>
      </c>
      <c r="S35" s="238">
        <v>0</v>
      </c>
      <c r="T35" s="238">
        <v>0</v>
      </c>
      <c r="U35" s="238">
        <v>0</v>
      </c>
      <c r="V35" s="245">
        <v>0</v>
      </c>
      <c r="W35" s="238">
        <v>0</v>
      </c>
      <c r="X35" s="238">
        <v>0</v>
      </c>
      <c r="Y35" s="238">
        <v>0</v>
      </c>
      <c r="Z35" s="238">
        <v>0</v>
      </c>
      <c r="AA35" s="238">
        <v>0</v>
      </c>
      <c r="AB35" s="340">
        <f t="shared" si="8"/>
        <v>0</v>
      </c>
      <c r="AC35" s="341">
        <f t="shared" si="9"/>
        <v>0</v>
      </c>
    </row>
    <row r="36" spans="1:29" ht="31.5" x14ac:dyDescent="0.25">
      <c r="A36" s="239" t="s">
        <v>465</v>
      </c>
      <c r="B36" s="246" t="s">
        <v>466</v>
      </c>
      <c r="C36" s="247">
        <v>0</v>
      </c>
      <c r="D36" s="238">
        <v>0</v>
      </c>
      <c r="E36" s="241">
        <f t="shared" si="15"/>
        <v>0</v>
      </c>
      <c r="F36" s="241">
        <f t="shared" si="7"/>
        <v>0</v>
      </c>
      <c r="G36" s="242">
        <v>0</v>
      </c>
      <c r="H36" s="242">
        <v>0</v>
      </c>
      <c r="I36" s="242">
        <v>0</v>
      </c>
      <c r="J36" s="242">
        <v>0</v>
      </c>
      <c r="K36" s="242">
        <v>0</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340">
        <f t="shared" si="8"/>
        <v>0</v>
      </c>
      <c r="AC36" s="341">
        <f t="shared" si="9"/>
        <v>0</v>
      </c>
    </row>
    <row r="37" spans="1:29" x14ac:dyDescent="0.25">
      <c r="A37" s="239" t="s">
        <v>467</v>
      </c>
      <c r="B37" s="246" t="s">
        <v>468</v>
      </c>
      <c r="C37" s="247">
        <v>0</v>
      </c>
      <c r="D37" s="238">
        <v>0</v>
      </c>
      <c r="E37" s="241">
        <f t="shared" si="15"/>
        <v>0</v>
      </c>
      <c r="F37" s="241">
        <f t="shared" si="7"/>
        <v>0</v>
      </c>
      <c r="G37" s="242">
        <v>0</v>
      </c>
      <c r="H37" s="242">
        <v>0</v>
      </c>
      <c r="I37" s="242">
        <v>0</v>
      </c>
      <c r="J37" s="242">
        <v>0</v>
      </c>
      <c r="K37" s="242">
        <v>0</v>
      </c>
      <c r="L37" s="242">
        <v>0</v>
      </c>
      <c r="M37" s="242">
        <v>0</v>
      </c>
      <c r="N37" s="242">
        <v>0</v>
      </c>
      <c r="O37" s="242">
        <v>0</v>
      </c>
      <c r="P37" s="242">
        <v>0</v>
      </c>
      <c r="Q37" s="242">
        <v>0</v>
      </c>
      <c r="R37" s="242">
        <v>0</v>
      </c>
      <c r="S37" s="242">
        <v>0</v>
      </c>
      <c r="T37" s="242">
        <v>0</v>
      </c>
      <c r="U37" s="242">
        <v>0</v>
      </c>
      <c r="V37" s="243">
        <v>0</v>
      </c>
      <c r="W37" s="242">
        <v>0</v>
      </c>
      <c r="X37" s="242">
        <v>0</v>
      </c>
      <c r="Y37" s="242">
        <v>0</v>
      </c>
      <c r="Z37" s="242">
        <v>0</v>
      </c>
      <c r="AA37" s="242">
        <v>0</v>
      </c>
      <c r="AB37" s="340">
        <f t="shared" si="8"/>
        <v>0</v>
      </c>
      <c r="AC37" s="341">
        <f t="shared" si="9"/>
        <v>0</v>
      </c>
    </row>
    <row r="38" spans="1:29" x14ac:dyDescent="0.25">
      <c r="A38" s="239" t="s">
        <v>469</v>
      </c>
      <c r="B38" s="246" t="s">
        <v>470</v>
      </c>
      <c r="C38" s="247">
        <v>0</v>
      </c>
      <c r="D38" s="238">
        <v>0</v>
      </c>
      <c r="E38" s="241">
        <f t="shared" si="15"/>
        <v>0</v>
      </c>
      <c r="F38" s="241">
        <f t="shared" si="7"/>
        <v>0</v>
      </c>
      <c r="G38" s="242">
        <v>0</v>
      </c>
      <c r="H38" s="242">
        <v>0</v>
      </c>
      <c r="I38" s="242">
        <v>0</v>
      </c>
      <c r="J38" s="242">
        <v>0</v>
      </c>
      <c r="K38" s="242">
        <v>0</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340">
        <f t="shared" si="8"/>
        <v>0</v>
      </c>
      <c r="AC38" s="341">
        <f t="shared" si="9"/>
        <v>0</v>
      </c>
    </row>
    <row r="39" spans="1:29" ht="31.5" x14ac:dyDescent="0.25">
      <c r="A39" s="239" t="s">
        <v>471</v>
      </c>
      <c r="B39" s="240" t="s">
        <v>472</v>
      </c>
      <c r="C39" s="238">
        <v>0.7430000000000001</v>
      </c>
      <c r="D39" s="238">
        <v>0</v>
      </c>
      <c r="E39" s="241">
        <f t="shared" si="15"/>
        <v>0.7430000000000001</v>
      </c>
      <c r="F39" s="241">
        <f t="shared" si="7"/>
        <v>0.7430000000000001</v>
      </c>
      <c r="G39" s="242">
        <v>0</v>
      </c>
      <c r="H39" s="242">
        <v>0.7430000000000001</v>
      </c>
      <c r="I39" s="242">
        <v>0</v>
      </c>
      <c r="J39" s="242">
        <v>0.55900000000000016</v>
      </c>
      <c r="K39" s="242">
        <v>0</v>
      </c>
      <c r="L39" s="242">
        <v>0</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340">
        <f t="shared" si="8"/>
        <v>0.7430000000000001</v>
      </c>
      <c r="AC39" s="341">
        <f t="shared" si="9"/>
        <v>0.55900000000000016</v>
      </c>
    </row>
    <row r="40" spans="1:29" ht="31.5" x14ac:dyDescent="0.25">
      <c r="A40" s="239" t="s">
        <v>473</v>
      </c>
      <c r="B40" s="240" t="s">
        <v>474</v>
      </c>
      <c r="C40" s="238">
        <v>0.111</v>
      </c>
      <c r="D40" s="238">
        <v>0</v>
      </c>
      <c r="E40" s="241">
        <f t="shared" si="15"/>
        <v>0.111</v>
      </c>
      <c r="F40" s="241">
        <f t="shared" si="7"/>
        <v>0.111</v>
      </c>
      <c r="G40" s="242">
        <v>0</v>
      </c>
      <c r="H40" s="242">
        <v>0.111</v>
      </c>
      <c r="I40" s="242">
        <v>0</v>
      </c>
      <c r="J40" s="242">
        <v>0.111</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340">
        <f t="shared" si="8"/>
        <v>0.111</v>
      </c>
      <c r="AC40" s="341">
        <f t="shared" si="9"/>
        <v>0.111</v>
      </c>
    </row>
    <row r="41" spans="1:29" x14ac:dyDescent="0.25">
      <c r="A41" s="239" t="s">
        <v>475</v>
      </c>
      <c r="B41" s="240" t="s">
        <v>476</v>
      </c>
      <c r="C41" s="238">
        <v>2.5000000000000001E-2</v>
      </c>
      <c r="D41" s="238">
        <v>0</v>
      </c>
      <c r="E41" s="241">
        <f t="shared" si="15"/>
        <v>2.5000000000000001E-2</v>
      </c>
      <c r="F41" s="241">
        <f t="shared" si="7"/>
        <v>2.5000000000000001E-2</v>
      </c>
      <c r="G41" s="242">
        <v>0</v>
      </c>
      <c r="H41" s="242">
        <v>2.5000000000000001E-2</v>
      </c>
      <c r="I41" s="242">
        <v>0</v>
      </c>
      <c r="J41" s="242">
        <v>2.5999999999999999E-2</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340">
        <f t="shared" si="8"/>
        <v>2.5000000000000001E-2</v>
      </c>
      <c r="AC41" s="341">
        <f t="shared" si="9"/>
        <v>2.5999999999999999E-2</v>
      </c>
    </row>
    <row r="42" spans="1:29" ht="18.75" x14ac:dyDescent="0.25">
      <c r="A42" s="239" t="s">
        <v>477</v>
      </c>
      <c r="B42" s="246" t="s">
        <v>478</v>
      </c>
      <c r="C42" s="247">
        <v>0</v>
      </c>
      <c r="D42" s="238">
        <v>0</v>
      </c>
      <c r="E42" s="241">
        <f t="shared" si="15"/>
        <v>0</v>
      </c>
      <c r="F42" s="241">
        <f t="shared" si="7"/>
        <v>0</v>
      </c>
      <c r="G42" s="242">
        <v>0</v>
      </c>
      <c r="H42" s="242">
        <v>0</v>
      </c>
      <c r="I42" s="242">
        <v>0</v>
      </c>
      <c r="J42" s="242">
        <v>0</v>
      </c>
      <c r="K42" s="242">
        <v>0</v>
      </c>
      <c r="L42" s="242">
        <v>0</v>
      </c>
      <c r="M42" s="242">
        <v>0</v>
      </c>
      <c r="N42" s="242">
        <v>0</v>
      </c>
      <c r="O42" s="242">
        <v>0</v>
      </c>
      <c r="P42" s="242">
        <v>0</v>
      </c>
      <c r="Q42" s="242">
        <v>0</v>
      </c>
      <c r="R42" s="242">
        <v>0</v>
      </c>
      <c r="S42" s="242">
        <v>0</v>
      </c>
      <c r="T42" s="242">
        <v>0</v>
      </c>
      <c r="U42" s="242">
        <v>0</v>
      </c>
      <c r="V42" s="242">
        <v>0</v>
      </c>
      <c r="W42" s="242">
        <v>0</v>
      </c>
      <c r="X42" s="242">
        <v>0</v>
      </c>
      <c r="Y42" s="242">
        <v>0</v>
      </c>
      <c r="Z42" s="242">
        <v>0</v>
      </c>
      <c r="AA42" s="242">
        <v>0</v>
      </c>
      <c r="AB42" s="340">
        <f t="shared" si="8"/>
        <v>0</v>
      </c>
      <c r="AC42" s="341">
        <f t="shared" si="9"/>
        <v>0</v>
      </c>
    </row>
    <row r="43" spans="1:29" x14ac:dyDescent="0.25">
      <c r="A43" s="236" t="s">
        <v>23</v>
      </c>
      <c r="B43" s="237" t="s">
        <v>479</v>
      </c>
      <c r="C43" s="238">
        <v>0</v>
      </c>
      <c r="D43" s="238">
        <v>0</v>
      </c>
      <c r="E43" s="241">
        <f t="shared" si="15"/>
        <v>0</v>
      </c>
      <c r="F43" s="241">
        <f t="shared" si="7"/>
        <v>0</v>
      </c>
      <c r="G43" s="238">
        <v>0</v>
      </c>
      <c r="H43" s="238">
        <v>0</v>
      </c>
      <c r="I43" s="238">
        <v>0</v>
      </c>
      <c r="J43" s="238">
        <v>0</v>
      </c>
      <c r="K43" s="238">
        <v>0</v>
      </c>
      <c r="L43" s="238">
        <v>0</v>
      </c>
      <c r="M43" s="238">
        <v>0</v>
      </c>
      <c r="N43" s="238">
        <v>0</v>
      </c>
      <c r="O43" s="238">
        <v>0</v>
      </c>
      <c r="P43" s="238">
        <v>0</v>
      </c>
      <c r="Q43" s="238">
        <v>0</v>
      </c>
      <c r="R43" s="238">
        <v>0</v>
      </c>
      <c r="S43" s="238">
        <v>0</v>
      </c>
      <c r="T43" s="238">
        <v>0</v>
      </c>
      <c r="U43" s="238">
        <v>0</v>
      </c>
      <c r="V43" s="245">
        <v>0</v>
      </c>
      <c r="W43" s="238">
        <v>0</v>
      </c>
      <c r="X43" s="238">
        <v>0</v>
      </c>
      <c r="Y43" s="238">
        <v>0</v>
      </c>
      <c r="Z43" s="238">
        <v>0</v>
      </c>
      <c r="AA43" s="238">
        <v>0</v>
      </c>
      <c r="AB43" s="340">
        <f t="shared" si="8"/>
        <v>0</v>
      </c>
      <c r="AC43" s="341">
        <f t="shared" si="9"/>
        <v>0</v>
      </c>
    </row>
    <row r="44" spans="1:29" x14ac:dyDescent="0.25">
      <c r="A44" s="239" t="s">
        <v>480</v>
      </c>
      <c r="B44" s="240" t="s">
        <v>481</v>
      </c>
      <c r="C44" s="238">
        <f t="shared" ref="C44:C50" si="16">C36</f>
        <v>0</v>
      </c>
      <c r="D44" s="238">
        <v>0</v>
      </c>
      <c r="E44" s="241">
        <f t="shared" si="15"/>
        <v>0</v>
      </c>
      <c r="F44" s="241">
        <f t="shared" si="7"/>
        <v>0</v>
      </c>
      <c r="G44" s="242">
        <v>0</v>
      </c>
      <c r="H44" s="242">
        <v>0</v>
      </c>
      <c r="I44" s="242">
        <v>0</v>
      </c>
      <c r="J44" s="242">
        <v>0</v>
      </c>
      <c r="K44" s="242">
        <v>0</v>
      </c>
      <c r="L44" s="242">
        <v>0</v>
      </c>
      <c r="M44" s="242">
        <v>0</v>
      </c>
      <c r="N44" s="242">
        <v>0</v>
      </c>
      <c r="O44" s="242">
        <v>0</v>
      </c>
      <c r="P44" s="242">
        <v>0</v>
      </c>
      <c r="Q44" s="242">
        <v>0</v>
      </c>
      <c r="R44" s="242">
        <v>0</v>
      </c>
      <c r="S44" s="242">
        <v>0</v>
      </c>
      <c r="T44" s="242">
        <v>0</v>
      </c>
      <c r="U44" s="242">
        <v>0</v>
      </c>
      <c r="V44" s="242">
        <v>0</v>
      </c>
      <c r="W44" s="242">
        <v>0</v>
      </c>
      <c r="X44" s="242">
        <v>0</v>
      </c>
      <c r="Y44" s="242">
        <v>0</v>
      </c>
      <c r="Z44" s="242">
        <v>0</v>
      </c>
      <c r="AA44" s="242">
        <v>0</v>
      </c>
      <c r="AB44" s="340">
        <f t="shared" si="8"/>
        <v>0</v>
      </c>
      <c r="AC44" s="341">
        <f t="shared" si="9"/>
        <v>0</v>
      </c>
    </row>
    <row r="45" spans="1:29" x14ac:dyDescent="0.25">
      <c r="A45" s="239" t="s">
        <v>482</v>
      </c>
      <c r="B45" s="240" t="s">
        <v>468</v>
      </c>
      <c r="C45" s="238">
        <f t="shared" si="16"/>
        <v>0</v>
      </c>
      <c r="D45" s="238">
        <v>0</v>
      </c>
      <c r="E45" s="241">
        <f t="shared" si="15"/>
        <v>0</v>
      </c>
      <c r="F45" s="241">
        <f t="shared" si="7"/>
        <v>0</v>
      </c>
      <c r="G45" s="242">
        <v>0</v>
      </c>
      <c r="H45" s="242">
        <v>0</v>
      </c>
      <c r="I45" s="242">
        <v>0</v>
      </c>
      <c r="J45" s="242">
        <v>0</v>
      </c>
      <c r="K45" s="242">
        <v>0</v>
      </c>
      <c r="L45" s="242">
        <v>0</v>
      </c>
      <c r="M45" s="242">
        <v>0</v>
      </c>
      <c r="N45" s="242">
        <v>0</v>
      </c>
      <c r="O45" s="242">
        <v>0</v>
      </c>
      <c r="P45" s="242">
        <v>0</v>
      </c>
      <c r="Q45" s="242">
        <v>0</v>
      </c>
      <c r="R45" s="242">
        <v>0</v>
      </c>
      <c r="S45" s="242">
        <v>0</v>
      </c>
      <c r="T45" s="242">
        <v>0</v>
      </c>
      <c r="U45" s="242">
        <v>0</v>
      </c>
      <c r="V45" s="243">
        <v>0</v>
      </c>
      <c r="W45" s="242">
        <v>0</v>
      </c>
      <c r="X45" s="242">
        <v>0</v>
      </c>
      <c r="Y45" s="242">
        <v>0</v>
      </c>
      <c r="Z45" s="242">
        <v>0</v>
      </c>
      <c r="AA45" s="242">
        <v>0</v>
      </c>
      <c r="AB45" s="340">
        <f t="shared" si="8"/>
        <v>0</v>
      </c>
      <c r="AC45" s="341">
        <f t="shared" si="9"/>
        <v>0</v>
      </c>
    </row>
    <row r="46" spans="1:29" x14ac:dyDescent="0.25">
      <c r="A46" s="239" t="s">
        <v>483</v>
      </c>
      <c r="B46" s="240" t="s">
        <v>470</v>
      </c>
      <c r="C46" s="238">
        <f t="shared" si="16"/>
        <v>0</v>
      </c>
      <c r="D46" s="238">
        <v>0</v>
      </c>
      <c r="E46" s="241">
        <f t="shared" si="15"/>
        <v>0</v>
      </c>
      <c r="F46" s="241">
        <f t="shared" si="7"/>
        <v>0</v>
      </c>
      <c r="G46" s="242">
        <v>0</v>
      </c>
      <c r="H46" s="242">
        <v>0</v>
      </c>
      <c r="I46" s="242">
        <v>0</v>
      </c>
      <c r="J46" s="242">
        <v>0</v>
      </c>
      <c r="K46" s="242">
        <v>0</v>
      </c>
      <c r="L46" s="242">
        <v>0</v>
      </c>
      <c r="M46" s="242">
        <v>0</v>
      </c>
      <c r="N46" s="242">
        <v>0</v>
      </c>
      <c r="O46" s="242">
        <v>0</v>
      </c>
      <c r="P46" s="242">
        <v>0</v>
      </c>
      <c r="Q46" s="242">
        <v>0</v>
      </c>
      <c r="R46" s="242">
        <v>0</v>
      </c>
      <c r="S46" s="242">
        <v>0</v>
      </c>
      <c r="T46" s="242">
        <v>0</v>
      </c>
      <c r="U46" s="242">
        <v>0</v>
      </c>
      <c r="V46" s="242">
        <v>0</v>
      </c>
      <c r="W46" s="242">
        <v>0</v>
      </c>
      <c r="X46" s="242">
        <v>0</v>
      </c>
      <c r="Y46" s="242">
        <v>0</v>
      </c>
      <c r="Z46" s="242">
        <v>0</v>
      </c>
      <c r="AA46" s="242">
        <v>0</v>
      </c>
      <c r="AB46" s="340">
        <f t="shared" si="8"/>
        <v>0</v>
      </c>
      <c r="AC46" s="341">
        <f t="shared" si="9"/>
        <v>0</v>
      </c>
    </row>
    <row r="47" spans="1:29" ht="31.5" x14ac:dyDescent="0.25">
      <c r="A47" s="239" t="s">
        <v>484</v>
      </c>
      <c r="B47" s="240" t="s">
        <v>472</v>
      </c>
      <c r="C47" s="238">
        <f t="shared" si="16"/>
        <v>0.7430000000000001</v>
      </c>
      <c r="D47" s="238">
        <v>0</v>
      </c>
      <c r="E47" s="241">
        <f t="shared" si="15"/>
        <v>0.7430000000000001</v>
      </c>
      <c r="F47" s="241">
        <f t="shared" si="7"/>
        <v>0.7430000000000001</v>
      </c>
      <c r="G47" s="242">
        <v>0</v>
      </c>
      <c r="H47" s="242">
        <v>0.7430000000000001</v>
      </c>
      <c r="I47" s="242">
        <v>0</v>
      </c>
      <c r="J47" s="242">
        <v>0.55900000000000016</v>
      </c>
      <c r="K47" s="242">
        <v>0</v>
      </c>
      <c r="L47" s="242">
        <v>0</v>
      </c>
      <c r="M47" s="242">
        <v>0</v>
      </c>
      <c r="N47" s="242">
        <v>0</v>
      </c>
      <c r="O47" s="242">
        <v>0</v>
      </c>
      <c r="P47" s="242">
        <v>0</v>
      </c>
      <c r="Q47" s="242">
        <v>0</v>
      </c>
      <c r="R47" s="242">
        <v>0</v>
      </c>
      <c r="S47" s="242">
        <v>0</v>
      </c>
      <c r="T47" s="242">
        <v>0</v>
      </c>
      <c r="U47" s="242">
        <v>0</v>
      </c>
      <c r="V47" s="242">
        <v>0</v>
      </c>
      <c r="W47" s="242">
        <v>0</v>
      </c>
      <c r="X47" s="242">
        <v>0</v>
      </c>
      <c r="Y47" s="242">
        <v>0</v>
      </c>
      <c r="Z47" s="242">
        <v>0</v>
      </c>
      <c r="AA47" s="242">
        <v>0</v>
      </c>
      <c r="AB47" s="340">
        <f t="shared" si="8"/>
        <v>0.7430000000000001</v>
      </c>
      <c r="AC47" s="341">
        <f t="shared" si="9"/>
        <v>0.55900000000000016</v>
      </c>
    </row>
    <row r="48" spans="1:29" ht="31.5" x14ac:dyDescent="0.25">
      <c r="A48" s="239" t="s">
        <v>485</v>
      </c>
      <c r="B48" s="240" t="s">
        <v>474</v>
      </c>
      <c r="C48" s="238">
        <f t="shared" si="16"/>
        <v>0.111</v>
      </c>
      <c r="D48" s="238">
        <v>0</v>
      </c>
      <c r="E48" s="241">
        <f t="shared" si="15"/>
        <v>0.111</v>
      </c>
      <c r="F48" s="241">
        <f t="shared" si="7"/>
        <v>0.111</v>
      </c>
      <c r="G48" s="242">
        <v>0</v>
      </c>
      <c r="H48" s="242">
        <v>0.111</v>
      </c>
      <c r="I48" s="242">
        <v>0</v>
      </c>
      <c r="J48" s="242">
        <v>0.111</v>
      </c>
      <c r="K48" s="242">
        <v>0</v>
      </c>
      <c r="L48" s="242">
        <v>0</v>
      </c>
      <c r="M48" s="242">
        <v>0</v>
      </c>
      <c r="N48" s="242">
        <v>0</v>
      </c>
      <c r="O48" s="242">
        <v>0</v>
      </c>
      <c r="P48" s="242">
        <v>0</v>
      </c>
      <c r="Q48" s="242">
        <v>0</v>
      </c>
      <c r="R48" s="242">
        <v>0</v>
      </c>
      <c r="S48" s="242">
        <v>0</v>
      </c>
      <c r="T48" s="242">
        <v>0</v>
      </c>
      <c r="U48" s="242">
        <v>0</v>
      </c>
      <c r="V48" s="242">
        <v>0</v>
      </c>
      <c r="W48" s="242">
        <v>0</v>
      </c>
      <c r="X48" s="242">
        <v>0</v>
      </c>
      <c r="Y48" s="242">
        <v>0</v>
      </c>
      <c r="Z48" s="242">
        <v>0</v>
      </c>
      <c r="AA48" s="242">
        <v>0</v>
      </c>
      <c r="AB48" s="340">
        <f t="shared" si="8"/>
        <v>0.111</v>
      </c>
      <c r="AC48" s="341">
        <f t="shared" si="9"/>
        <v>0.111</v>
      </c>
    </row>
    <row r="49" spans="1:29" x14ac:dyDescent="0.25">
      <c r="A49" s="239" t="s">
        <v>486</v>
      </c>
      <c r="B49" s="240" t="s">
        <v>476</v>
      </c>
      <c r="C49" s="238">
        <f t="shared" si="16"/>
        <v>2.5000000000000001E-2</v>
      </c>
      <c r="D49" s="238">
        <v>0</v>
      </c>
      <c r="E49" s="241">
        <f t="shared" si="15"/>
        <v>2.5000000000000001E-2</v>
      </c>
      <c r="F49" s="241">
        <f t="shared" si="7"/>
        <v>2.5000000000000001E-2</v>
      </c>
      <c r="G49" s="242">
        <v>0</v>
      </c>
      <c r="H49" s="242">
        <v>2.5000000000000001E-2</v>
      </c>
      <c r="I49" s="242">
        <v>0</v>
      </c>
      <c r="J49" s="242">
        <v>2.5999999999999999E-2</v>
      </c>
      <c r="K49" s="242">
        <v>0</v>
      </c>
      <c r="L49" s="242">
        <v>0</v>
      </c>
      <c r="M49" s="242">
        <v>0</v>
      </c>
      <c r="N49" s="242">
        <v>0</v>
      </c>
      <c r="O49" s="242">
        <v>0</v>
      </c>
      <c r="P49" s="242">
        <v>0</v>
      </c>
      <c r="Q49" s="242">
        <v>0</v>
      </c>
      <c r="R49" s="242">
        <v>0</v>
      </c>
      <c r="S49" s="242">
        <v>0</v>
      </c>
      <c r="T49" s="242">
        <v>0</v>
      </c>
      <c r="U49" s="242">
        <v>0</v>
      </c>
      <c r="V49" s="242">
        <v>0</v>
      </c>
      <c r="W49" s="242">
        <v>0</v>
      </c>
      <c r="X49" s="242">
        <v>0</v>
      </c>
      <c r="Y49" s="242">
        <v>0</v>
      </c>
      <c r="Z49" s="242">
        <v>0</v>
      </c>
      <c r="AA49" s="242">
        <v>0</v>
      </c>
      <c r="AB49" s="340">
        <f t="shared" si="8"/>
        <v>2.5000000000000001E-2</v>
      </c>
      <c r="AC49" s="341">
        <f t="shared" si="9"/>
        <v>2.5999999999999999E-2</v>
      </c>
    </row>
    <row r="50" spans="1:29" ht="18.75" x14ac:dyDescent="0.25">
      <c r="A50" s="239" t="s">
        <v>487</v>
      </c>
      <c r="B50" s="246" t="s">
        <v>478</v>
      </c>
      <c r="C50" s="238">
        <f t="shared" si="16"/>
        <v>0</v>
      </c>
      <c r="D50" s="238">
        <v>0</v>
      </c>
      <c r="E50" s="241">
        <f t="shared" si="15"/>
        <v>0</v>
      </c>
      <c r="F50" s="241">
        <f t="shared" si="7"/>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340">
        <f t="shared" si="8"/>
        <v>0</v>
      </c>
      <c r="AC50" s="341">
        <f t="shared" si="9"/>
        <v>0</v>
      </c>
    </row>
    <row r="51" spans="1:29" ht="35.25" customHeight="1" x14ac:dyDescent="0.25">
      <c r="A51" s="236" t="s">
        <v>26</v>
      </c>
      <c r="B51" s="237" t="s">
        <v>488</v>
      </c>
      <c r="C51" s="238">
        <v>0</v>
      </c>
      <c r="D51" s="238">
        <v>0</v>
      </c>
      <c r="E51" s="241">
        <f t="shared" si="15"/>
        <v>0</v>
      </c>
      <c r="F51" s="241">
        <f t="shared" si="7"/>
        <v>0</v>
      </c>
      <c r="G51" s="238">
        <v>0</v>
      </c>
      <c r="H51" s="238">
        <v>0</v>
      </c>
      <c r="I51" s="238">
        <v>0</v>
      </c>
      <c r="J51" s="238">
        <v>0</v>
      </c>
      <c r="K51" s="238">
        <v>0</v>
      </c>
      <c r="L51" s="238">
        <v>0</v>
      </c>
      <c r="M51" s="238">
        <v>0</v>
      </c>
      <c r="N51" s="238">
        <v>0</v>
      </c>
      <c r="O51" s="238">
        <v>0</v>
      </c>
      <c r="P51" s="238">
        <v>0</v>
      </c>
      <c r="Q51" s="238">
        <v>0</v>
      </c>
      <c r="R51" s="238">
        <v>0</v>
      </c>
      <c r="S51" s="238">
        <v>0</v>
      </c>
      <c r="T51" s="238">
        <v>0</v>
      </c>
      <c r="U51" s="238">
        <v>0</v>
      </c>
      <c r="V51" s="245">
        <v>0</v>
      </c>
      <c r="W51" s="238">
        <v>0</v>
      </c>
      <c r="X51" s="238">
        <v>0</v>
      </c>
      <c r="Y51" s="238">
        <v>0</v>
      </c>
      <c r="Z51" s="238">
        <v>0</v>
      </c>
      <c r="AA51" s="238">
        <v>0</v>
      </c>
      <c r="AB51" s="340">
        <f t="shared" si="8"/>
        <v>0</v>
      </c>
      <c r="AC51" s="341">
        <f t="shared" si="9"/>
        <v>0</v>
      </c>
    </row>
    <row r="52" spans="1:29" x14ac:dyDescent="0.25">
      <c r="A52" s="239" t="s">
        <v>489</v>
      </c>
      <c r="B52" s="240" t="s">
        <v>490</v>
      </c>
      <c r="C52" s="238">
        <f>C30</f>
        <v>4.4625240799999997</v>
      </c>
      <c r="D52" s="238">
        <v>0</v>
      </c>
      <c r="E52" s="241">
        <f t="shared" si="15"/>
        <v>4.4625240799999997</v>
      </c>
      <c r="F52" s="241">
        <f t="shared" si="7"/>
        <v>4.4625240799999997</v>
      </c>
      <c r="G52" s="242">
        <v>0</v>
      </c>
      <c r="H52" s="242">
        <v>4.4625240799999997</v>
      </c>
      <c r="I52" s="242">
        <v>0</v>
      </c>
      <c r="J52" s="242">
        <v>4.2503341600000004</v>
      </c>
      <c r="K52" s="242">
        <v>0</v>
      </c>
      <c r="L52" s="242">
        <v>0</v>
      </c>
      <c r="M52" s="242">
        <v>0</v>
      </c>
      <c r="N52" s="242">
        <v>0</v>
      </c>
      <c r="O52" s="242">
        <v>0</v>
      </c>
      <c r="P52" s="242">
        <v>0</v>
      </c>
      <c r="Q52" s="242">
        <v>0</v>
      </c>
      <c r="R52" s="242">
        <v>0</v>
      </c>
      <c r="S52" s="242">
        <v>0</v>
      </c>
      <c r="T52" s="242">
        <v>0</v>
      </c>
      <c r="U52" s="242">
        <v>0</v>
      </c>
      <c r="V52" s="242">
        <v>0</v>
      </c>
      <c r="W52" s="242">
        <v>0</v>
      </c>
      <c r="X52" s="242">
        <v>0</v>
      </c>
      <c r="Y52" s="242">
        <v>0</v>
      </c>
      <c r="Z52" s="242">
        <v>0</v>
      </c>
      <c r="AA52" s="242">
        <v>0</v>
      </c>
      <c r="AB52" s="340">
        <f t="shared" si="8"/>
        <v>4.4625240799999997</v>
      </c>
      <c r="AC52" s="341">
        <f t="shared" si="9"/>
        <v>4.2503341600000004</v>
      </c>
    </row>
    <row r="53" spans="1:29" x14ac:dyDescent="0.25">
      <c r="A53" s="239" t="s">
        <v>491</v>
      </c>
      <c r="B53" s="240" t="s">
        <v>344</v>
      </c>
      <c r="C53" s="238">
        <v>0</v>
      </c>
      <c r="D53" s="238">
        <v>0</v>
      </c>
      <c r="E53" s="241">
        <f t="shared" si="15"/>
        <v>0</v>
      </c>
      <c r="F53" s="241">
        <f t="shared" si="7"/>
        <v>0</v>
      </c>
      <c r="G53" s="242">
        <v>0</v>
      </c>
      <c r="H53" s="242">
        <v>0</v>
      </c>
      <c r="I53" s="242">
        <v>0</v>
      </c>
      <c r="J53" s="242">
        <v>0</v>
      </c>
      <c r="K53" s="242">
        <v>0</v>
      </c>
      <c r="L53" s="242">
        <v>0</v>
      </c>
      <c r="M53" s="242">
        <v>0</v>
      </c>
      <c r="N53" s="242">
        <v>0</v>
      </c>
      <c r="O53" s="242">
        <v>0</v>
      </c>
      <c r="P53" s="242">
        <v>0</v>
      </c>
      <c r="Q53" s="242">
        <v>0</v>
      </c>
      <c r="R53" s="242">
        <v>0</v>
      </c>
      <c r="S53" s="242">
        <v>0</v>
      </c>
      <c r="T53" s="242">
        <v>0</v>
      </c>
      <c r="U53" s="242">
        <v>0</v>
      </c>
      <c r="V53" s="243">
        <v>0</v>
      </c>
      <c r="W53" s="242">
        <v>0</v>
      </c>
      <c r="X53" s="242">
        <v>0</v>
      </c>
      <c r="Y53" s="242">
        <v>0</v>
      </c>
      <c r="Z53" s="242">
        <v>0</v>
      </c>
      <c r="AA53" s="242">
        <v>0</v>
      </c>
      <c r="AB53" s="340">
        <f t="shared" si="8"/>
        <v>0</v>
      </c>
      <c r="AC53" s="341">
        <f t="shared" si="9"/>
        <v>0</v>
      </c>
    </row>
    <row r="54" spans="1:29" x14ac:dyDescent="0.25">
      <c r="A54" s="239" t="s">
        <v>492</v>
      </c>
      <c r="B54" s="246" t="s">
        <v>493</v>
      </c>
      <c r="C54" s="247">
        <f>C45</f>
        <v>0</v>
      </c>
      <c r="D54" s="238">
        <v>0</v>
      </c>
      <c r="E54" s="241">
        <f t="shared" si="15"/>
        <v>0</v>
      </c>
      <c r="F54" s="241">
        <f t="shared" si="7"/>
        <v>0</v>
      </c>
      <c r="G54" s="242">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340">
        <f t="shared" si="8"/>
        <v>0</v>
      </c>
      <c r="AC54" s="341">
        <f t="shared" si="9"/>
        <v>0</v>
      </c>
    </row>
    <row r="55" spans="1:29" x14ac:dyDescent="0.25">
      <c r="A55" s="239" t="s">
        <v>494</v>
      </c>
      <c r="B55" s="246" t="s">
        <v>495</v>
      </c>
      <c r="C55" s="247">
        <v>0</v>
      </c>
      <c r="D55" s="238">
        <v>0</v>
      </c>
      <c r="E55" s="241">
        <f t="shared" si="15"/>
        <v>0</v>
      </c>
      <c r="F55" s="241">
        <f t="shared" si="7"/>
        <v>0</v>
      </c>
      <c r="G55" s="242">
        <v>0</v>
      </c>
      <c r="H55" s="242">
        <v>0</v>
      </c>
      <c r="I55" s="242">
        <v>0</v>
      </c>
      <c r="J55" s="242">
        <v>0</v>
      </c>
      <c r="K55" s="242">
        <v>0</v>
      </c>
      <c r="L55" s="242">
        <v>0</v>
      </c>
      <c r="M55" s="242">
        <v>0</v>
      </c>
      <c r="N55" s="242">
        <v>0</v>
      </c>
      <c r="O55" s="242">
        <v>0</v>
      </c>
      <c r="P55" s="242">
        <v>0</v>
      </c>
      <c r="Q55" s="242">
        <v>0</v>
      </c>
      <c r="R55" s="242">
        <v>0</v>
      </c>
      <c r="S55" s="242">
        <v>0</v>
      </c>
      <c r="T55" s="242">
        <v>0</v>
      </c>
      <c r="U55" s="242">
        <v>0</v>
      </c>
      <c r="V55" s="242">
        <v>0</v>
      </c>
      <c r="W55" s="242">
        <v>0</v>
      </c>
      <c r="X55" s="242">
        <v>0</v>
      </c>
      <c r="Y55" s="242">
        <v>0</v>
      </c>
      <c r="Z55" s="242">
        <v>0</v>
      </c>
      <c r="AA55" s="242">
        <v>0</v>
      </c>
      <c r="AB55" s="340">
        <f t="shared" si="8"/>
        <v>0</v>
      </c>
      <c r="AC55" s="341">
        <f t="shared" si="9"/>
        <v>0</v>
      </c>
    </row>
    <row r="56" spans="1:29" x14ac:dyDescent="0.25">
      <c r="A56" s="239" t="s">
        <v>496</v>
      </c>
      <c r="B56" s="246" t="s">
        <v>497</v>
      </c>
      <c r="C56" s="247">
        <f>C47+C48+C49</f>
        <v>0.87900000000000011</v>
      </c>
      <c r="D56" s="238">
        <v>0</v>
      </c>
      <c r="E56" s="241">
        <f t="shared" si="15"/>
        <v>0.87900000000000011</v>
      </c>
      <c r="F56" s="241">
        <f t="shared" si="7"/>
        <v>0.87900000000000011</v>
      </c>
      <c r="G56" s="242">
        <v>0</v>
      </c>
      <c r="H56" s="242">
        <v>0.87900000000000011</v>
      </c>
      <c r="I56" s="242">
        <v>0</v>
      </c>
      <c r="J56" s="242">
        <v>0.69600000000000017</v>
      </c>
      <c r="K56" s="242">
        <v>0</v>
      </c>
      <c r="L56" s="242">
        <v>0</v>
      </c>
      <c r="M56" s="242">
        <v>0</v>
      </c>
      <c r="N56" s="242">
        <v>0</v>
      </c>
      <c r="O56" s="242">
        <v>0</v>
      </c>
      <c r="P56" s="242">
        <v>0</v>
      </c>
      <c r="Q56" s="242">
        <v>0</v>
      </c>
      <c r="R56" s="242">
        <v>0</v>
      </c>
      <c r="S56" s="242">
        <v>0</v>
      </c>
      <c r="T56" s="242">
        <v>0</v>
      </c>
      <c r="U56" s="242">
        <v>0</v>
      </c>
      <c r="V56" s="242">
        <v>0</v>
      </c>
      <c r="W56" s="242">
        <v>0</v>
      </c>
      <c r="X56" s="242">
        <v>0</v>
      </c>
      <c r="Y56" s="242">
        <v>0</v>
      </c>
      <c r="Z56" s="242">
        <v>0</v>
      </c>
      <c r="AA56" s="242">
        <v>0</v>
      </c>
      <c r="AB56" s="340">
        <f t="shared" si="8"/>
        <v>0.87900000000000011</v>
      </c>
      <c r="AC56" s="341">
        <f t="shared" si="9"/>
        <v>0.69600000000000017</v>
      </c>
    </row>
    <row r="57" spans="1:29" ht="18.75" x14ac:dyDescent="0.25">
      <c r="A57" s="239" t="s">
        <v>498</v>
      </c>
      <c r="B57" s="246" t="s">
        <v>478</v>
      </c>
      <c r="C57" s="247">
        <f>C50</f>
        <v>0</v>
      </c>
      <c r="D57" s="238">
        <v>0</v>
      </c>
      <c r="E57" s="241">
        <f t="shared" si="15"/>
        <v>0</v>
      </c>
      <c r="F57" s="241">
        <f t="shared" si="7"/>
        <v>0</v>
      </c>
      <c r="G57" s="242">
        <v>0</v>
      </c>
      <c r="H57" s="242">
        <v>0</v>
      </c>
      <c r="I57" s="242">
        <v>0</v>
      </c>
      <c r="J57" s="242">
        <v>0</v>
      </c>
      <c r="K57" s="242">
        <v>0</v>
      </c>
      <c r="L57" s="242">
        <v>0</v>
      </c>
      <c r="M57" s="242">
        <v>0</v>
      </c>
      <c r="N57" s="242">
        <v>0</v>
      </c>
      <c r="O57" s="242">
        <v>0</v>
      </c>
      <c r="P57" s="242">
        <v>0</v>
      </c>
      <c r="Q57" s="242">
        <v>0</v>
      </c>
      <c r="R57" s="242">
        <v>0</v>
      </c>
      <c r="S57" s="242">
        <v>0</v>
      </c>
      <c r="T57" s="242">
        <v>0</v>
      </c>
      <c r="U57" s="242">
        <v>0</v>
      </c>
      <c r="V57" s="242">
        <v>0</v>
      </c>
      <c r="W57" s="242">
        <v>0</v>
      </c>
      <c r="X57" s="242">
        <v>0</v>
      </c>
      <c r="Y57" s="242">
        <v>0</v>
      </c>
      <c r="Z57" s="242">
        <v>0</v>
      </c>
      <c r="AA57" s="242">
        <v>0</v>
      </c>
      <c r="AB57" s="340">
        <f t="shared" si="8"/>
        <v>0</v>
      </c>
      <c r="AC57" s="341">
        <f t="shared" si="9"/>
        <v>0</v>
      </c>
    </row>
    <row r="58" spans="1:29" ht="36.75" customHeight="1" x14ac:dyDescent="0.25">
      <c r="A58" s="236" t="s">
        <v>28</v>
      </c>
      <c r="B58" s="248" t="s">
        <v>499</v>
      </c>
      <c r="C58" s="247">
        <v>0</v>
      </c>
      <c r="D58" s="238">
        <v>0</v>
      </c>
      <c r="E58" s="241">
        <f t="shared" si="15"/>
        <v>0</v>
      </c>
      <c r="F58" s="241">
        <f t="shared" si="7"/>
        <v>0</v>
      </c>
      <c r="G58" s="238">
        <v>0</v>
      </c>
      <c r="H58" s="238">
        <v>0</v>
      </c>
      <c r="I58" s="238">
        <v>0</v>
      </c>
      <c r="J58" s="238">
        <v>0</v>
      </c>
      <c r="K58" s="238">
        <v>0</v>
      </c>
      <c r="L58" s="238">
        <v>0</v>
      </c>
      <c r="M58" s="238">
        <v>0</v>
      </c>
      <c r="N58" s="238">
        <v>0</v>
      </c>
      <c r="O58" s="238">
        <v>0</v>
      </c>
      <c r="P58" s="238">
        <v>0</v>
      </c>
      <c r="Q58" s="238">
        <v>0</v>
      </c>
      <c r="R58" s="238">
        <v>0</v>
      </c>
      <c r="S58" s="238">
        <v>0</v>
      </c>
      <c r="T58" s="238">
        <v>0</v>
      </c>
      <c r="U58" s="238">
        <v>0</v>
      </c>
      <c r="V58" s="245">
        <v>0</v>
      </c>
      <c r="W58" s="238">
        <v>0</v>
      </c>
      <c r="X58" s="238">
        <v>0</v>
      </c>
      <c r="Y58" s="238">
        <v>0</v>
      </c>
      <c r="Z58" s="238">
        <v>0</v>
      </c>
      <c r="AA58" s="238">
        <v>0</v>
      </c>
      <c r="AB58" s="340">
        <f t="shared" si="8"/>
        <v>0</v>
      </c>
      <c r="AC58" s="341">
        <f t="shared" si="9"/>
        <v>0</v>
      </c>
    </row>
    <row r="59" spans="1:29" x14ac:dyDescent="0.25">
      <c r="A59" s="236" t="s">
        <v>31</v>
      </c>
      <c r="B59" s="237" t="s">
        <v>500</v>
      </c>
      <c r="C59" s="238">
        <v>0</v>
      </c>
      <c r="D59" s="238">
        <v>0</v>
      </c>
      <c r="E59" s="241">
        <f t="shared" si="15"/>
        <v>0</v>
      </c>
      <c r="F59" s="241">
        <f t="shared" si="7"/>
        <v>0</v>
      </c>
      <c r="G59" s="238">
        <v>0</v>
      </c>
      <c r="H59" s="238">
        <v>0</v>
      </c>
      <c r="I59" s="238">
        <v>0</v>
      </c>
      <c r="J59" s="238">
        <v>0</v>
      </c>
      <c r="K59" s="238">
        <v>0</v>
      </c>
      <c r="L59" s="238">
        <v>0</v>
      </c>
      <c r="M59" s="238">
        <v>0</v>
      </c>
      <c r="N59" s="238">
        <v>0</v>
      </c>
      <c r="O59" s="238">
        <v>0</v>
      </c>
      <c r="P59" s="238">
        <v>0</v>
      </c>
      <c r="Q59" s="238">
        <v>0</v>
      </c>
      <c r="R59" s="238">
        <v>0</v>
      </c>
      <c r="S59" s="238">
        <v>0</v>
      </c>
      <c r="T59" s="238">
        <v>0</v>
      </c>
      <c r="U59" s="238">
        <v>0</v>
      </c>
      <c r="V59" s="245">
        <v>0</v>
      </c>
      <c r="W59" s="238">
        <v>0</v>
      </c>
      <c r="X59" s="238">
        <v>0</v>
      </c>
      <c r="Y59" s="238">
        <v>0</v>
      </c>
      <c r="Z59" s="238">
        <v>0</v>
      </c>
      <c r="AA59" s="238">
        <v>0</v>
      </c>
      <c r="AB59" s="340">
        <f t="shared" si="8"/>
        <v>0</v>
      </c>
      <c r="AC59" s="341">
        <f t="shared" si="9"/>
        <v>0</v>
      </c>
    </row>
    <row r="60" spans="1:29" x14ac:dyDescent="0.25">
      <c r="A60" s="239" t="s">
        <v>501</v>
      </c>
      <c r="B60" s="249" t="s">
        <v>481</v>
      </c>
      <c r="C60" s="250">
        <v>0</v>
      </c>
      <c r="D60" s="238">
        <v>0</v>
      </c>
      <c r="E60" s="241">
        <f t="shared" si="15"/>
        <v>0</v>
      </c>
      <c r="F60" s="241">
        <f t="shared" si="7"/>
        <v>0</v>
      </c>
      <c r="G60" s="242">
        <v>0</v>
      </c>
      <c r="H60" s="242">
        <v>0</v>
      </c>
      <c r="I60" s="242">
        <v>0</v>
      </c>
      <c r="J60" s="242">
        <v>0</v>
      </c>
      <c r="K60" s="242">
        <v>0</v>
      </c>
      <c r="L60" s="242">
        <v>0</v>
      </c>
      <c r="M60" s="242">
        <v>0</v>
      </c>
      <c r="N60" s="242">
        <v>0</v>
      </c>
      <c r="O60" s="242">
        <v>0</v>
      </c>
      <c r="P60" s="242">
        <v>0</v>
      </c>
      <c r="Q60" s="242">
        <v>0</v>
      </c>
      <c r="R60" s="242">
        <v>0</v>
      </c>
      <c r="S60" s="242">
        <v>0</v>
      </c>
      <c r="T60" s="242">
        <v>0</v>
      </c>
      <c r="U60" s="242">
        <v>0</v>
      </c>
      <c r="V60" s="242">
        <v>0</v>
      </c>
      <c r="W60" s="242">
        <v>0</v>
      </c>
      <c r="X60" s="242">
        <v>0</v>
      </c>
      <c r="Y60" s="242">
        <v>0</v>
      </c>
      <c r="Z60" s="242">
        <v>0</v>
      </c>
      <c r="AA60" s="242">
        <v>0</v>
      </c>
      <c r="AB60" s="340">
        <f t="shared" si="8"/>
        <v>0</v>
      </c>
      <c r="AC60" s="341">
        <f t="shared" si="9"/>
        <v>0</v>
      </c>
    </row>
    <row r="61" spans="1:29" x14ac:dyDescent="0.25">
      <c r="A61" s="239" t="s">
        <v>502</v>
      </c>
      <c r="B61" s="249" t="s">
        <v>468</v>
      </c>
      <c r="C61" s="250">
        <v>0</v>
      </c>
      <c r="D61" s="238">
        <v>0</v>
      </c>
      <c r="E61" s="241">
        <f t="shared" si="15"/>
        <v>0</v>
      </c>
      <c r="F61" s="241">
        <f t="shared" si="7"/>
        <v>0</v>
      </c>
      <c r="G61" s="242">
        <v>0</v>
      </c>
      <c r="H61" s="242">
        <v>0</v>
      </c>
      <c r="I61" s="242">
        <v>0</v>
      </c>
      <c r="J61" s="242">
        <v>0</v>
      </c>
      <c r="K61" s="242">
        <v>0</v>
      </c>
      <c r="L61" s="242">
        <v>0</v>
      </c>
      <c r="M61" s="242">
        <v>0</v>
      </c>
      <c r="N61" s="242">
        <v>0</v>
      </c>
      <c r="O61" s="242">
        <v>0</v>
      </c>
      <c r="P61" s="242">
        <v>0</v>
      </c>
      <c r="Q61" s="242">
        <v>0</v>
      </c>
      <c r="R61" s="242">
        <v>0</v>
      </c>
      <c r="S61" s="242">
        <v>0</v>
      </c>
      <c r="T61" s="242">
        <v>0</v>
      </c>
      <c r="U61" s="242">
        <v>0</v>
      </c>
      <c r="V61" s="242">
        <v>0</v>
      </c>
      <c r="W61" s="242">
        <v>0</v>
      </c>
      <c r="X61" s="242">
        <v>0</v>
      </c>
      <c r="Y61" s="242">
        <v>0</v>
      </c>
      <c r="Z61" s="242">
        <v>0</v>
      </c>
      <c r="AA61" s="242">
        <v>0</v>
      </c>
      <c r="AB61" s="340">
        <f t="shared" si="8"/>
        <v>0</v>
      </c>
      <c r="AC61" s="341">
        <f t="shared" si="9"/>
        <v>0</v>
      </c>
    </row>
    <row r="62" spans="1:29" x14ac:dyDescent="0.25">
      <c r="A62" s="239" t="s">
        <v>503</v>
      </c>
      <c r="B62" s="249" t="s">
        <v>470</v>
      </c>
      <c r="C62" s="250">
        <v>0</v>
      </c>
      <c r="D62" s="238">
        <v>0</v>
      </c>
      <c r="E62" s="241">
        <f t="shared" si="15"/>
        <v>0</v>
      </c>
      <c r="F62" s="241">
        <f t="shared" si="7"/>
        <v>0</v>
      </c>
      <c r="G62" s="242">
        <v>0</v>
      </c>
      <c r="H62" s="242">
        <v>0</v>
      </c>
      <c r="I62" s="242">
        <v>0</v>
      </c>
      <c r="J62" s="242">
        <v>0</v>
      </c>
      <c r="K62" s="242">
        <v>0</v>
      </c>
      <c r="L62" s="242">
        <v>0</v>
      </c>
      <c r="M62" s="242">
        <v>0</v>
      </c>
      <c r="N62" s="242">
        <v>0</v>
      </c>
      <c r="O62" s="242">
        <v>0</v>
      </c>
      <c r="P62" s="242">
        <v>0</v>
      </c>
      <c r="Q62" s="242">
        <v>0</v>
      </c>
      <c r="R62" s="242">
        <v>0</v>
      </c>
      <c r="S62" s="242">
        <v>0</v>
      </c>
      <c r="T62" s="242">
        <v>0</v>
      </c>
      <c r="U62" s="242">
        <v>0</v>
      </c>
      <c r="V62" s="242">
        <v>0</v>
      </c>
      <c r="W62" s="242">
        <v>0</v>
      </c>
      <c r="X62" s="242">
        <v>0</v>
      </c>
      <c r="Y62" s="242">
        <v>0</v>
      </c>
      <c r="Z62" s="242">
        <v>0</v>
      </c>
      <c r="AA62" s="242">
        <v>0</v>
      </c>
      <c r="AB62" s="340">
        <f t="shared" si="8"/>
        <v>0</v>
      </c>
      <c r="AC62" s="341">
        <f t="shared" si="9"/>
        <v>0</v>
      </c>
    </row>
    <row r="63" spans="1:29" x14ac:dyDescent="0.25">
      <c r="A63" s="239" t="s">
        <v>504</v>
      </c>
      <c r="B63" s="249" t="s">
        <v>505</v>
      </c>
      <c r="C63" s="250">
        <v>0.91100000000000003</v>
      </c>
      <c r="D63" s="238">
        <v>0</v>
      </c>
      <c r="E63" s="241">
        <f t="shared" si="15"/>
        <v>0.91100000000000003</v>
      </c>
      <c r="F63" s="241">
        <f t="shared" si="7"/>
        <v>0.91100000000000003</v>
      </c>
      <c r="G63" s="242">
        <v>0</v>
      </c>
      <c r="H63" s="242">
        <v>0.91100000000000003</v>
      </c>
      <c r="I63" s="242">
        <v>0</v>
      </c>
      <c r="J63" s="242">
        <v>0.91100000000000003</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340">
        <f t="shared" si="8"/>
        <v>0.91100000000000003</v>
      </c>
      <c r="AC63" s="341">
        <f t="shared" si="9"/>
        <v>0.91100000000000003</v>
      </c>
    </row>
    <row r="64" spans="1:29" ht="18.75" x14ac:dyDescent="0.25">
      <c r="A64" s="239" t="s">
        <v>506</v>
      </c>
      <c r="B64" s="246" t="s">
        <v>507</v>
      </c>
      <c r="C64" s="247">
        <v>0</v>
      </c>
      <c r="D64" s="238">
        <v>0</v>
      </c>
      <c r="E64" s="241">
        <f t="shared" si="15"/>
        <v>0</v>
      </c>
      <c r="F64" s="241">
        <f t="shared" si="7"/>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c r="AB64" s="340">
        <f t="shared" si="8"/>
        <v>0</v>
      </c>
      <c r="AC64" s="341">
        <f t="shared" si="9"/>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44"/>
      <c r="C66" s="444"/>
      <c r="D66" s="444"/>
      <c r="E66" s="444"/>
      <c r="F66" s="444"/>
      <c r="G66" s="444"/>
      <c r="H66" s="444"/>
      <c r="I66" s="444"/>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44"/>
      <c r="C68" s="444"/>
      <c r="D68" s="444"/>
      <c r="E68" s="444"/>
      <c r="F68" s="444"/>
      <c r="G68" s="444"/>
      <c r="H68" s="444"/>
      <c r="I68" s="444"/>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44"/>
      <c r="C70" s="444"/>
      <c r="D70" s="444"/>
      <c r="E70" s="444"/>
      <c r="F70" s="444"/>
      <c r="G70" s="444"/>
      <c r="H70" s="444"/>
      <c r="I70" s="444"/>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44"/>
      <c r="C72" s="444"/>
      <c r="D72" s="444"/>
      <c r="E72" s="444"/>
      <c r="F72" s="444"/>
      <c r="G72" s="444"/>
      <c r="H72" s="444"/>
      <c r="I72" s="444"/>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44"/>
      <c r="C73" s="444"/>
      <c r="D73" s="444"/>
      <c r="E73" s="444"/>
      <c r="F73" s="444"/>
      <c r="G73" s="444"/>
      <c r="H73" s="444"/>
      <c r="I73" s="444"/>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44"/>
      <c r="C74" s="444"/>
      <c r="D74" s="444"/>
      <c r="E74" s="444"/>
      <c r="F74" s="444"/>
      <c r="G74" s="444"/>
      <c r="H74" s="444"/>
      <c r="I74" s="444"/>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45"/>
      <c r="C75" s="445"/>
      <c r="D75" s="445"/>
      <c r="E75" s="445"/>
      <c r="F75" s="445"/>
      <c r="G75" s="445"/>
      <c r="H75" s="445"/>
      <c r="I75" s="445"/>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46"/>
      <c r="C77" s="446"/>
      <c r="D77" s="446"/>
      <c r="E77" s="446"/>
      <c r="F77" s="446"/>
      <c r="G77" s="446"/>
      <c r="H77" s="446"/>
      <c r="I77" s="446"/>
      <c r="J77" s="252"/>
      <c r="K77" s="252"/>
      <c r="L77" s="252"/>
      <c r="M77" s="252"/>
      <c r="N77" s="252"/>
      <c r="O77" s="252"/>
      <c r="P77" s="252"/>
      <c r="Q77" s="252"/>
      <c r="R77" s="252"/>
      <c r="S77" s="252"/>
      <c r="T77" s="252"/>
      <c r="U77" s="252"/>
      <c r="V77" s="252"/>
      <c r="W77" s="252"/>
      <c r="X77" s="252"/>
      <c r="Y77" s="252"/>
      <c r="Z77" s="252"/>
      <c r="AA77" s="25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3" priority="21" operator="notEqual">
      <formula>0</formula>
    </cfRule>
  </conditionalFormatting>
  <conditionalFormatting sqref="T24:AA24 T31:W34 T25:W29 Y25:AA34 G24:I64 K30:W30 K24:K29 K31:K64 T35:AA64">
    <cfRule type="cellIs" dxfId="12" priority="18" operator="notEqual">
      <formula>0</formula>
    </cfRule>
  </conditionalFormatting>
  <conditionalFormatting sqref="H31:I64 H24:I29 K31:S64 K24:S29">
    <cfRule type="cellIs" dxfId="11" priority="16" operator="notEqual">
      <formula>0</formula>
    </cfRule>
  </conditionalFormatting>
  <conditionalFormatting sqref="X25:X34">
    <cfRule type="cellIs" dxfId="10" priority="15" operator="notEqual">
      <formula>0</formula>
    </cfRule>
  </conditionalFormatting>
  <conditionalFormatting sqref="E24:E64">
    <cfRule type="cellIs" dxfId="9" priority="14" operator="notEqual">
      <formula>0</formula>
    </cfRule>
  </conditionalFormatting>
  <conditionalFormatting sqref="N27">
    <cfRule type="cellIs" dxfId="8" priority="12"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J24:J64">
    <cfRule type="cellIs" dxfId="5" priority="6" operator="notEqual">
      <formula>0</formula>
    </cfRule>
  </conditionalFormatting>
  <conditionalFormatting sqref="J31:J64 J24:J29">
    <cfRule type="cellIs" dxfId="4" priority="5"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AD30" sqref="AD30"/>
    </sheetView>
  </sheetViews>
  <sheetFormatPr defaultColWidth="9.140625" defaultRowHeight="15" x14ac:dyDescent="0.25"/>
  <cols>
    <col min="1" max="1" width="6.140625" style="256" customWidth="1"/>
    <col min="2" max="2" width="23.140625" style="256" customWidth="1"/>
    <col min="3" max="3" width="13.85546875" style="256" customWidth="1"/>
    <col min="4" max="4" width="15.140625" style="256" customWidth="1"/>
    <col min="5" max="12" width="7.7109375" style="256" customWidth="1"/>
    <col min="13" max="13" width="10.7109375" style="256" customWidth="1"/>
    <col min="14" max="14" width="47.7109375" style="256" customWidth="1"/>
    <col min="15" max="15" width="10.7109375" style="256" customWidth="1"/>
    <col min="16" max="17" width="13.42578125" style="256" customWidth="1"/>
    <col min="18" max="18" width="17" style="256" customWidth="1"/>
    <col min="19" max="20" width="9.7109375" style="256" customWidth="1"/>
    <col min="21" max="21" width="11.42578125" style="256" customWidth="1"/>
    <col min="22" max="22" width="12.7109375" style="256" customWidth="1"/>
    <col min="23" max="23" width="21.140625" style="256" customWidth="1"/>
    <col min="24" max="25" width="10.7109375" style="256" customWidth="1"/>
    <col min="26" max="26" width="7.7109375" style="256" customWidth="1"/>
    <col min="27" max="28" width="10.7109375" style="256" customWidth="1"/>
    <col min="29" max="29" width="19.85546875" style="256" customWidth="1"/>
    <col min="30" max="30" width="12.42578125" style="256" customWidth="1"/>
    <col min="31" max="31" width="15.85546875" style="256" customWidth="1"/>
    <col min="32" max="32" width="11.7109375" style="256" customWidth="1"/>
    <col min="33" max="33" width="11.5703125" style="256" customWidth="1"/>
    <col min="34" max="35" width="9.7109375" style="256" customWidth="1"/>
    <col min="36" max="36" width="11.7109375" style="256" customWidth="1"/>
    <col min="37" max="37" width="12" style="256" customWidth="1"/>
    <col min="38" max="38" width="12.28515625" style="256" customWidth="1"/>
    <col min="39" max="41" width="9.7109375" style="256" customWidth="1"/>
    <col min="42" max="42" width="12.42578125" style="256" customWidth="1"/>
    <col min="43" max="43" width="12" style="256" customWidth="1"/>
    <col min="44" max="44" width="14.140625" style="256" customWidth="1"/>
    <col min="45" max="46" width="13.28515625" style="256" customWidth="1"/>
    <col min="47" max="47" width="10.7109375" style="256" customWidth="1"/>
    <col min="48" max="48" width="15.7109375" style="256" customWidth="1"/>
    <col min="49" max="16384" width="9.140625" style="25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5"/>
    </row>
    <row r="7" spans="1:48" ht="18.75" x14ac:dyDescent="0.25">
      <c r="A7" s="350" t="s">
        <v>3</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60" t="str">
        <f>'1. паспорт местоположение'!A9:C9</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2" t="s">
        <v>5</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60" t="str">
        <f>'1. паспорт местоположение'!A12:C12</f>
        <v>N_22-1287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33" customHeight="1" x14ac:dyDescent="0.25">
      <c r="A15" s="360" t="str">
        <f>'1. паспорт местоположение'!A15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2" t="s">
        <v>9</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x14ac:dyDescent="0.25">
      <c r="A21" s="448" t="s">
        <v>508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509</v>
      </c>
      <c r="B22" s="452" t="s">
        <v>510</v>
      </c>
      <c r="C22" s="449" t="s">
        <v>511</v>
      </c>
      <c r="D22" s="449" t="s">
        <v>512</v>
      </c>
      <c r="E22" s="455" t="s">
        <v>513</v>
      </c>
      <c r="F22" s="456"/>
      <c r="G22" s="456"/>
      <c r="H22" s="456"/>
      <c r="I22" s="456"/>
      <c r="J22" s="456"/>
      <c r="K22" s="456"/>
      <c r="L22" s="457"/>
      <c r="M22" s="449" t="s">
        <v>514</v>
      </c>
      <c r="N22" s="449" t="s">
        <v>515</v>
      </c>
      <c r="O22" s="449" t="s">
        <v>516</v>
      </c>
      <c r="P22" s="458" t="s">
        <v>517</v>
      </c>
      <c r="Q22" s="458" t="s">
        <v>518</v>
      </c>
      <c r="R22" s="458" t="s">
        <v>519</v>
      </c>
      <c r="S22" s="458" t="s">
        <v>520</v>
      </c>
      <c r="T22" s="458"/>
      <c r="U22" s="459" t="s">
        <v>521</v>
      </c>
      <c r="V22" s="459" t="s">
        <v>522</v>
      </c>
      <c r="W22" s="458" t="s">
        <v>523</v>
      </c>
      <c r="X22" s="458" t="s">
        <v>524</v>
      </c>
      <c r="Y22" s="458" t="s">
        <v>525</v>
      </c>
      <c r="Z22" s="460" t="s">
        <v>526</v>
      </c>
      <c r="AA22" s="458" t="s">
        <v>527</v>
      </c>
      <c r="AB22" s="458" t="s">
        <v>528</v>
      </c>
      <c r="AC22" s="458" t="s">
        <v>529</v>
      </c>
      <c r="AD22" s="458" t="s">
        <v>530</v>
      </c>
      <c r="AE22" s="458" t="s">
        <v>531</v>
      </c>
      <c r="AF22" s="458" t="s">
        <v>532</v>
      </c>
      <c r="AG22" s="458"/>
      <c r="AH22" s="458"/>
      <c r="AI22" s="458"/>
      <c r="AJ22" s="458"/>
      <c r="AK22" s="458"/>
      <c r="AL22" s="458" t="s">
        <v>533</v>
      </c>
      <c r="AM22" s="458"/>
      <c r="AN22" s="458"/>
      <c r="AO22" s="458"/>
      <c r="AP22" s="458" t="s">
        <v>534</v>
      </c>
      <c r="AQ22" s="458"/>
      <c r="AR22" s="458" t="s">
        <v>535</v>
      </c>
      <c r="AS22" s="458" t="s">
        <v>536</v>
      </c>
      <c r="AT22" s="458" t="s">
        <v>537</v>
      </c>
      <c r="AU22" s="458" t="s">
        <v>538</v>
      </c>
      <c r="AV22" s="463" t="s">
        <v>539</v>
      </c>
    </row>
    <row r="23" spans="1:48" ht="64.5" customHeight="1" x14ac:dyDescent="0.25">
      <c r="A23" s="450"/>
      <c r="B23" s="453"/>
      <c r="C23" s="450"/>
      <c r="D23" s="450"/>
      <c r="E23" s="465" t="s">
        <v>540</v>
      </c>
      <c r="F23" s="467" t="s">
        <v>344</v>
      </c>
      <c r="G23" s="467" t="s">
        <v>493</v>
      </c>
      <c r="H23" s="467" t="s">
        <v>495</v>
      </c>
      <c r="I23" s="469" t="s">
        <v>541</v>
      </c>
      <c r="J23" s="469" t="s">
        <v>542</v>
      </c>
      <c r="K23" s="469" t="s">
        <v>543</v>
      </c>
      <c r="L23" s="467" t="s">
        <v>254</v>
      </c>
      <c r="M23" s="450"/>
      <c r="N23" s="450"/>
      <c r="O23" s="450"/>
      <c r="P23" s="458"/>
      <c r="Q23" s="458"/>
      <c r="R23" s="458"/>
      <c r="S23" s="471" t="s">
        <v>438</v>
      </c>
      <c r="T23" s="471" t="s">
        <v>366</v>
      </c>
      <c r="U23" s="459"/>
      <c r="V23" s="459"/>
      <c r="W23" s="458"/>
      <c r="X23" s="458"/>
      <c r="Y23" s="458"/>
      <c r="Z23" s="458"/>
      <c r="AA23" s="458"/>
      <c r="AB23" s="458"/>
      <c r="AC23" s="458"/>
      <c r="AD23" s="458"/>
      <c r="AE23" s="458"/>
      <c r="AF23" s="458" t="s">
        <v>544</v>
      </c>
      <c r="AG23" s="458"/>
      <c r="AH23" s="458" t="s">
        <v>545</v>
      </c>
      <c r="AI23" s="458"/>
      <c r="AJ23" s="449" t="s">
        <v>546</v>
      </c>
      <c r="AK23" s="449" t="s">
        <v>547</v>
      </c>
      <c r="AL23" s="449" t="s">
        <v>548</v>
      </c>
      <c r="AM23" s="449" t="s">
        <v>549</v>
      </c>
      <c r="AN23" s="449" t="s">
        <v>550</v>
      </c>
      <c r="AO23" s="449" t="s">
        <v>551</v>
      </c>
      <c r="AP23" s="449" t="s">
        <v>552</v>
      </c>
      <c r="AQ23" s="461" t="s">
        <v>366</v>
      </c>
      <c r="AR23" s="458"/>
      <c r="AS23" s="458"/>
      <c r="AT23" s="458"/>
      <c r="AU23" s="458"/>
      <c r="AV23" s="464"/>
    </row>
    <row r="24" spans="1:48" ht="96.75" customHeight="1" x14ac:dyDescent="0.25">
      <c r="A24" s="451"/>
      <c r="B24" s="454"/>
      <c r="C24" s="451"/>
      <c r="D24" s="451"/>
      <c r="E24" s="466"/>
      <c r="F24" s="468"/>
      <c r="G24" s="468"/>
      <c r="H24" s="468"/>
      <c r="I24" s="470"/>
      <c r="J24" s="470"/>
      <c r="K24" s="470"/>
      <c r="L24" s="468"/>
      <c r="M24" s="451"/>
      <c r="N24" s="451"/>
      <c r="O24" s="451"/>
      <c r="P24" s="458"/>
      <c r="Q24" s="458"/>
      <c r="R24" s="458"/>
      <c r="S24" s="472"/>
      <c r="T24" s="472"/>
      <c r="U24" s="459"/>
      <c r="V24" s="459"/>
      <c r="W24" s="458"/>
      <c r="X24" s="458"/>
      <c r="Y24" s="458"/>
      <c r="Z24" s="458"/>
      <c r="AA24" s="458"/>
      <c r="AB24" s="458"/>
      <c r="AC24" s="458"/>
      <c r="AD24" s="458"/>
      <c r="AE24" s="458"/>
      <c r="AF24" s="257" t="s">
        <v>553</v>
      </c>
      <c r="AG24" s="257" t="s">
        <v>554</v>
      </c>
      <c r="AH24" s="258" t="s">
        <v>438</v>
      </c>
      <c r="AI24" s="258" t="s">
        <v>366</v>
      </c>
      <c r="AJ24" s="451"/>
      <c r="AK24" s="451"/>
      <c r="AL24" s="451"/>
      <c r="AM24" s="451"/>
      <c r="AN24" s="451"/>
      <c r="AO24" s="451"/>
      <c r="AP24" s="451"/>
      <c r="AQ24" s="462"/>
      <c r="AR24" s="458"/>
      <c r="AS24" s="458"/>
      <c r="AT24" s="458"/>
      <c r="AU24" s="458"/>
      <c r="AV24" s="464"/>
    </row>
    <row r="25" spans="1:48" s="259" customFormat="1" ht="11.25" x14ac:dyDescent="0.2">
      <c r="A25" s="260">
        <v>1</v>
      </c>
      <c r="B25" s="260">
        <v>2</v>
      </c>
      <c r="C25" s="260">
        <v>4</v>
      </c>
      <c r="D25" s="260">
        <v>5</v>
      </c>
      <c r="E25" s="260">
        <v>6</v>
      </c>
      <c r="F25" s="260">
        <f>E25+1</f>
        <v>7</v>
      </c>
      <c r="G25" s="260">
        <f t="shared" ref="G25:H25" si="0">F25+1</f>
        <v>8</v>
      </c>
      <c r="H25" s="260">
        <f t="shared" si="0"/>
        <v>9</v>
      </c>
      <c r="I25" s="260">
        <f t="shared" ref="I25:AV25" si="1">H25+1</f>
        <v>10</v>
      </c>
      <c r="J25" s="260">
        <f t="shared" si="1"/>
        <v>11</v>
      </c>
      <c r="K25" s="260">
        <f t="shared" si="1"/>
        <v>12</v>
      </c>
      <c r="L25" s="260">
        <f t="shared" si="1"/>
        <v>13</v>
      </c>
      <c r="M25" s="260">
        <f t="shared" si="1"/>
        <v>14</v>
      </c>
      <c r="N25" s="260">
        <f t="shared" si="1"/>
        <v>15</v>
      </c>
      <c r="O25" s="260">
        <f t="shared" si="1"/>
        <v>16</v>
      </c>
      <c r="P25" s="260">
        <f t="shared" si="1"/>
        <v>17</v>
      </c>
      <c r="Q25" s="260">
        <f t="shared" si="1"/>
        <v>18</v>
      </c>
      <c r="R25" s="260">
        <f t="shared" si="1"/>
        <v>19</v>
      </c>
      <c r="S25" s="260">
        <f t="shared" si="1"/>
        <v>20</v>
      </c>
      <c r="T25" s="260">
        <f t="shared" si="1"/>
        <v>21</v>
      </c>
      <c r="U25" s="260">
        <f t="shared" si="1"/>
        <v>22</v>
      </c>
      <c r="V25" s="260">
        <f t="shared" si="1"/>
        <v>23</v>
      </c>
      <c r="W25" s="260">
        <f t="shared" si="1"/>
        <v>24</v>
      </c>
      <c r="X25" s="260">
        <f t="shared" si="1"/>
        <v>25</v>
      </c>
      <c r="Y25" s="260">
        <f t="shared" si="1"/>
        <v>26</v>
      </c>
      <c r="Z25" s="260">
        <f t="shared" si="1"/>
        <v>27</v>
      </c>
      <c r="AA25" s="260">
        <f t="shared" si="1"/>
        <v>28</v>
      </c>
      <c r="AB25" s="260">
        <f t="shared" si="1"/>
        <v>29</v>
      </c>
      <c r="AC25" s="260">
        <f t="shared" si="1"/>
        <v>30</v>
      </c>
      <c r="AD25" s="260">
        <f t="shared" si="1"/>
        <v>31</v>
      </c>
      <c r="AE25" s="260">
        <f t="shared" si="1"/>
        <v>32</v>
      </c>
      <c r="AF25" s="260">
        <f t="shared" si="1"/>
        <v>33</v>
      </c>
      <c r="AG25" s="260">
        <f t="shared" si="1"/>
        <v>34</v>
      </c>
      <c r="AH25" s="260">
        <f t="shared" si="1"/>
        <v>35</v>
      </c>
      <c r="AI25" s="260">
        <f t="shared" si="1"/>
        <v>36</v>
      </c>
      <c r="AJ25" s="260">
        <f t="shared" si="1"/>
        <v>37</v>
      </c>
      <c r="AK25" s="260">
        <f t="shared" si="1"/>
        <v>38</v>
      </c>
      <c r="AL25" s="260">
        <f t="shared" si="1"/>
        <v>39</v>
      </c>
      <c r="AM25" s="260">
        <f t="shared" si="1"/>
        <v>40</v>
      </c>
      <c r="AN25" s="260">
        <f t="shared" si="1"/>
        <v>41</v>
      </c>
      <c r="AO25" s="260">
        <f t="shared" si="1"/>
        <v>42</v>
      </c>
      <c r="AP25" s="260">
        <f t="shared" si="1"/>
        <v>43</v>
      </c>
      <c r="AQ25" s="260">
        <f t="shared" si="1"/>
        <v>44</v>
      </c>
      <c r="AR25" s="260">
        <f t="shared" si="1"/>
        <v>45</v>
      </c>
      <c r="AS25" s="260">
        <f t="shared" si="1"/>
        <v>46</v>
      </c>
      <c r="AT25" s="260">
        <f t="shared" si="1"/>
        <v>47</v>
      </c>
      <c r="AU25" s="260">
        <f t="shared" si="1"/>
        <v>48</v>
      </c>
      <c r="AV25" s="260">
        <f t="shared" si="1"/>
        <v>49</v>
      </c>
    </row>
    <row r="26" spans="1:48" s="259" customFormat="1" ht="33.75" x14ac:dyDescent="0.2">
      <c r="A26" s="261">
        <v>1</v>
      </c>
      <c r="B26" s="262" t="s">
        <v>555</v>
      </c>
      <c r="C26" s="262" t="s">
        <v>14</v>
      </c>
      <c r="D26" s="263">
        <f>'6.1. Паспорт сетевой график'!H53</f>
        <v>45930</v>
      </c>
      <c r="E26" s="261"/>
      <c r="F26" s="261"/>
      <c r="G26" s="261"/>
      <c r="H26" s="261"/>
      <c r="I26" s="264">
        <f>'6.2. Паспорт фин осв ввод'!C39</f>
        <v>0.7430000000000001</v>
      </c>
      <c r="J26" s="264">
        <f>'6.2. Паспорт фин осв ввод'!C40</f>
        <v>0.111</v>
      </c>
      <c r="K26" s="264">
        <f>'6.2. Паспорт фин осв ввод'!C41</f>
        <v>2.5000000000000001E-2</v>
      </c>
      <c r="L26" s="261"/>
      <c r="M26" s="265" t="s">
        <v>556</v>
      </c>
      <c r="N26" s="265" t="s">
        <v>557</v>
      </c>
      <c r="O26" s="265" t="s">
        <v>555</v>
      </c>
      <c r="P26" s="266">
        <v>1645.1971899999999</v>
      </c>
      <c r="Q26" s="265" t="s">
        <v>558</v>
      </c>
      <c r="R26" s="266">
        <v>1645.1971899999999</v>
      </c>
      <c r="S26" s="265" t="s">
        <v>559</v>
      </c>
      <c r="T26" s="265" t="s">
        <v>559</v>
      </c>
      <c r="U26" s="267">
        <v>3</v>
      </c>
      <c r="V26" s="267">
        <v>3</v>
      </c>
      <c r="W26" s="265" t="s">
        <v>560</v>
      </c>
      <c r="X26" s="266">
        <v>1479</v>
      </c>
      <c r="Y26" s="265"/>
      <c r="Z26" s="268"/>
      <c r="AA26" s="266"/>
      <c r="AB26" s="266">
        <v>1479</v>
      </c>
      <c r="AC26" s="266" t="s">
        <v>560</v>
      </c>
      <c r="AD26" s="266">
        <f>'8. Общие сведения'!B67*1000</f>
        <v>100.70456</v>
      </c>
      <c r="AE26" s="266"/>
      <c r="AF26" s="267">
        <v>32413596750</v>
      </c>
      <c r="AG26" s="265" t="s">
        <v>561</v>
      </c>
      <c r="AH26" s="268">
        <v>45443</v>
      </c>
      <c r="AI26" s="268">
        <v>45427</v>
      </c>
      <c r="AJ26" s="268">
        <v>45434</v>
      </c>
      <c r="AK26" s="268">
        <v>45450</v>
      </c>
      <c r="AL26" s="262"/>
      <c r="AM26" s="262"/>
      <c r="AN26" s="263"/>
      <c r="AO26" s="262"/>
      <c r="AP26" s="263">
        <v>45474</v>
      </c>
      <c r="AQ26" s="263">
        <v>45474</v>
      </c>
      <c r="AR26" s="263">
        <v>45474</v>
      </c>
      <c r="AS26" s="263">
        <v>45474</v>
      </c>
      <c r="AT26" s="263">
        <v>45597</v>
      </c>
      <c r="AU26" s="262"/>
      <c r="AV26" s="262" t="s">
        <v>562</v>
      </c>
    </row>
    <row r="27" spans="1:48" ht="22.5" x14ac:dyDescent="0.25">
      <c r="A27" s="261"/>
      <c r="B27" s="262"/>
      <c r="C27" s="262"/>
      <c r="D27" s="263"/>
      <c r="E27" s="261"/>
      <c r="F27" s="261"/>
      <c r="G27" s="261"/>
      <c r="H27" s="261"/>
      <c r="I27" s="264"/>
      <c r="J27" s="261"/>
      <c r="K27" s="261"/>
      <c r="L27" s="261"/>
      <c r="M27" s="265"/>
      <c r="N27" s="265"/>
      <c r="O27" s="265"/>
      <c r="P27" s="266"/>
      <c r="Q27" s="265"/>
      <c r="R27" s="266"/>
      <c r="S27" s="265"/>
      <c r="T27" s="265"/>
      <c r="U27" s="267"/>
      <c r="V27" s="267"/>
      <c r="W27" s="265" t="s">
        <v>563</v>
      </c>
      <c r="X27" s="266">
        <v>1636.9712000000002</v>
      </c>
      <c r="Y27" s="265"/>
      <c r="Z27" s="268"/>
      <c r="AA27" s="266"/>
      <c r="AB27" s="266"/>
      <c r="AC27" s="266"/>
      <c r="AD27" s="266"/>
      <c r="AE27" s="266"/>
      <c r="AF27" s="267"/>
      <c r="AG27" s="265"/>
      <c r="AH27" s="268"/>
      <c r="AI27" s="268"/>
      <c r="AJ27" s="268"/>
      <c r="AK27" s="268"/>
      <c r="AL27" s="262"/>
      <c r="AM27" s="262"/>
      <c r="AN27" s="263"/>
      <c r="AO27" s="262"/>
      <c r="AP27" s="263"/>
      <c r="AQ27" s="263"/>
      <c r="AR27" s="263"/>
      <c r="AS27" s="263"/>
      <c r="AT27" s="263"/>
      <c r="AU27" s="262"/>
      <c r="AV27" s="262"/>
    </row>
    <row r="28" spans="1:48" x14ac:dyDescent="0.25">
      <c r="A28" s="261"/>
      <c r="B28" s="262"/>
      <c r="C28" s="262"/>
      <c r="D28" s="263"/>
      <c r="E28" s="261"/>
      <c r="F28" s="261"/>
      <c r="G28" s="261"/>
      <c r="H28" s="261"/>
      <c r="I28" s="264"/>
      <c r="J28" s="261"/>
      <c r="K28" s="261"/>
      <c r="L28" s="261"/>
      <c r="M28" s="265"/>
      <c r="N28" s="265"/>
      <c r="O28" s="265"/>
      <c r="P28" s="266"/>
      <c r="Q28" s="265"/>
      <c r="R28" s="266"/>
      <c r="S28" s="265"/>
      <c r="T28" s="265"/>
      <c r="U28" s="267"/>
      <c r="V28" s="267"/>
      <c r="W28" s="265" t="s">
        <v>564</v>
      </c>
      <c r="X28" s="266">
        <v>1644.36385</v>
      </c>
      <c r="Y28" s="265"/>
      <c r="Z28" s="268"/>
      <c r="AA28" s="266"/>
      <c r="AB28" s="266"/>
      <c r="AC28" s="266"/>
      <c r="AD28" s="266"/>
      <c r="AE28" s="266"/>
      <c r="AF28" s="267"/>
      <c r="AG28" s="265"/>
      <c r="AH28" s="268"/>
      <c r="AI28" s="268"/>
      <c r="AJ28" s="268"/>
      <c r="AK28" s="268"/>
      <c r="AL28" s="262"/>
      <c r="AM28" s="262"/>
      <c r="AN28" s="263"/>
      <c r="AO28" s="262"/>
      <c r="AP28" s="263"/>
      <c r="AQ28" s="263"/>
      <c r="AR28" s="263"/>
      <c r="AS28" s="263"/>
      <c r="AT28" s="263"/>
      <c r="AU28" s="262"/>
      <c r="AV28" s="262"/>
    </row>
    <row r="29" spans="1:48" s="269" customFormat="1" ht="33.75" x14ac:dyDescent="0.25">
      <c r="A29" s="267">
        <v>1</v>
      </c>
      <c r="B29" s="265" t="s">
        <v>555</v>
      </c>
      <c r="C29" s="265" t="s">
        <v>14</v>
      </c>
      <c r="D29" s="268">
        <f>D26</f>
        <v>45930</v>
      </c>
      <c r="E29" s="267"/>
      <c r="F29" s="267"/>
      <c r="G29" s="267"/>
      <c r="H29" s="267"/>
      <c r="I29" s="270">
        <f>I26</f>
        <v>0.7430000000000001</v>
      </c>
      <c r="J29" s="270">
        <f t="shared" ref="J29:K29" si="2">J26</f>
        <v>0.111</v>
      </c>
      <c r="K29" s="270">
        <f t="shared" si="2"/>
        <v>2.5000000000000001E-2</v>
      </c>
      <c r="L29" s="267"/>
      <c r="M29" s="265" t="s">
        <v>565</v>
      </c>
      <c r="N29" s="265" t="s">
        <v>566</v>
      </c>
      <c r="O29" s="265" t="s">
        <v>555</v>
      </c>
      <c r="P29" s="266">
        <v>37836.274469999997</v>
      </c>
      <c r="Q29" s="265" t="s">
        <v>567</v>
      </c>
      <c r="R29" s="266">
        <v>37836.274469999997</v>
      </c>
      <c r="S29" s="265" t="s">
        <v>568</v>
      </c>
      <c r="T29" s="265" t="s">
        <v>568</v>
      </c>
      <c r="U29" s="267">
        <v>4</v>
      </c>
      <c r="V29" s="267">
        <v>4</v>
      </c>
      <c r="W29" s="265" t="s">
        <v>564</v>
      </c>
      <c r="X29" s="266">
        <v>37727.101970000003</v>
      </c>
      <c r="Y29" s="265"/>
      <c r="Z29" s="271"/>
      <c r="AA29" s="266"/>
      <c r="AB29" s="266">
        <f>X29</f>
        <v>37727.101970000003</v>
      </c>
      <c r="AC29" s="265" t="s">
        <v>564</v>
      </c>
      <c r="AD29" s="266">
        <f>'8. Общие сведения'!B33*1000</f>
        <v>4641.7814399999997</v>
      </c>
      <c r="AE29" s="266"/>
      <c r="AF29" s="267" t="s">
        <v>569</v>
      </c>
      <c r="AG29" s="265" t="s">
        <v>570</v>
      </c>
      <c r="AH29" s="268">
        <v>45838</v>
      </c>
      <c r="AI29" s="268">
        <v>45827</v>
      </c>
      <c r="AJ29" s="268">
        <v>45845</v>
      </c>
      <c r="AK29" s="268">
        <v>45876</v>
      </c>
      <c r="AL29" s="265"/>
      <c r="AM29" s="265"/>
      <c r="AN29" s="268"/>
      <c r="AO29" s="265"/>
      <c r="AP29" s="268">
        <v>45910</v>
      </c>
      <c r="AQ29" s="268">
        <v>45910</v>
      </c>
      <c r="AR29" s="268">
        <v>45910</v>
      </c>
      <c r="AS29" s="268">
        <v>45910</v>
      </c>
      <c r="AT29" s="268">
        <v>46001</v>
      </c>
      <c r="AU29" s="265"/>
      <c r="AV29" s="265"/>
    </row>
    <row r="30" spans="1:48" s="269" customFormat="1" x14ac:dyDescent="0.25">
      <c r="A30" s="267"/>
      <c r="B30" s="265"/>
      <c r="C30" s="265"/>
      <c r="D30" s="268"/>
      <c r="E30" s="267"/>
      <c r="F30" s="267"/>
      <c r="G30" s="267"/>
      <c r="H30" s="267"/>
      <c r="I30" s="270"/>
      <c r="J30" s="270"/>
      <c r="K30" s="270"/>
      <c r="L30" s="267"/>
      <c r="M30" s="265"/>
      <c r="N30" s="265"/>
      <c r="O30" s="265"/>
      <c r="P30" s="266"/>
      <c r="Q30" s="265"/>
      <c r="R30" s="266"/>
      <c r="S30" s="265"/>
      <c r="T30" s="265"/>
      <c r="U30" s="267"/>
      <c r="V30" s="267"/>
      <c r="W30" s="265" t="s">
        <v>571</v>
      </c>
      <c r="X30" s="266">
        <v>30760.89114</v>
      </c>
      <c r="Y30" s="265"/>
      <c r="Z30" s="268"/>
      <c r="AA30" s="266"/>
      <c r="AB30" s="266"/>
      <c r="AC30" s="266"/>
      <c r="AD30" s="266"/>
      <c r="AE30" s="266"/>
      <c r="AF30" s="267"/>
      <c r="AG30" s="265"/>
      <c r="AH30" s="268"/>
      <c r="AI30" s="268"/>
      <c r="AJ30" s="268"/>
      <c r="AK30" s="268"/>
      <c r="AL30" s="265"/>
      <c r="AM30" s="265"/>
      <c r="AN30" s="268"/>
      <c r="AO30" s="265"/>
      <c r="AP30" s="268"/>
      <c r="AQ30" s="268"/>
      <c r="AR30" s="268"/>
      <c r="AS30" s="268"/>
      <c r="AT30" s="268"/>
      <c r="AU30" s="265"/>
      <c r="AV30" s="265"/>
    </row>
    <row r="31" spans="1:48" x14ac:dyDescent="0.25">
      <c r="A31" s="261"/>
      <c r="B31" s="262"/>
      <c r="C31" s="262"/>
      <c r="D31" s="263"/>
      <c r="E31" s="261"/>
      <c r="F31" s="261"/>
      <c r="G31" s="261"/>
      <c r="H31" s="261"/>
      <c r="I31" s="264"/>
      <c r="J31" s="261"/>
      <c r="K31" s="261"/>
      <c r="L31" s="261"/>
      <c r="M31" s="262"/>
      <c r="N31" s="262"/>
      <c r="O31" s="262"/>
      <c r="P31" s="272"/>
      <c r="Q31" s="262"/>
      <c r="R31" s="272"/>
      <c r="S31" s="262"/>
      <c r="T31" s="262"/>
      <c r="U31" s="261"/>
      <c r="V31" s="261"/>
      <c r="W31" s="262" t="s">
        <v>572</v>
      </c>
      <c r="X31" s="272">
        <v>37721.272799999999</v>
      </c>
      <c r="Y31" s="262"/>
      <c r="Z31" s="263"/>
      <c r="AA31" s="272"/>
      <c r="AB31" s="272"/>
      <c r="AC31" s="272"/>
      <c r="AD31" s="272"/>
      <c r="AE31" s="272"/>
      <c r="AF31" s="261"/>
      <c r="AG31" s="262"/>
      <c r="AH31" s="263"/>
      <c r="AI31" s="263"/>
      <c r="AJ31" s="263"/>
      <c r="AK31" s="263"/>
      <c r="AL31" s="262"/>
      <c r="AM31" s="262"/>
      <c r="AN31" s="263"/>
      <c r="AO31" s="262"/>
      <c r="AP31" s="263"/>
      <c r="AQ31" s="263"/>
      <c r="AR31" s="263"/>
      <c r="AS31" s="263"/>
      <c r="AT31" s="263"/>
      <c r="AU31" s="262"/>
      <c r="AV31" s="262"/>
    </row>
    <row r="32" spans="1:48" x14ac:dyDescent="0.25">
      <c r="A32" s="261"/>
      <c r="B32" s="262"/>
      <c r="C32" s="262"/>
      <c r="D32" s="263"/>
      <c r="E32" s="261"/>
      <c r="F32" s="261"/>
      <c r="G32" s="261"/>
      <c r="H32" s="261"/>
      <c r="I32" s="264"/>
      <c r="J32" s="261"/>
      <c r="K32" s="261"/>
      <c r="L32" s="261"/>
      <c r="M32" s="262"/>
      <c r="N32" s="262"/>
      <c r="O32" s="262"/>
      <c r="P32" s="272"/>
      <c r="Q32" s="262"/>
      <c r="R32" s="272"/>
      <c r="S32" s="262"/>
      <c r="T32" s="262"/>
      <c r="U32" s="261"/>
      <c r="V32" s="261"/>
      <c r="W32" s="262" t="s">
        <v>573</v>
      </c>
      <c r="X32" s="266">
        <v>36583.333330000001</v>
      </c>
      <c r="Y32" s="262"/>
      <c r="Z32" s="263"/>
      <c r="AA32" s="272"/>
      <c r="AB32" s="272"/>
      <c r="AC32" s="272"/>
      <c r="AD32" s="272"/>
      <c r="AE32" s="272"/>
      <c r="AF32" s="261"/>
      <c r="AG32" s="262"/>
      <c r="AH32" s="263"/>
      <c r="AI32" s="263"/>
      <c r="AJ32" s="263"/>
      <c r="AK32" s="263"/>
      <c r="AL32" s="262"/>
      <c r="AM32" s="262"/>
      <c r="AN32" s="263"/>
      <c r="AO32" s="262"/>
      <c r="AP32" s="263"/>
      <c r="AQ32" s="263"/>
      <c r="AR32" s="263"/>
      <c r="AS32" s="263"/>
      <c r="AT32" s="263"/>
      <c r="AU32" s="262"/>
      <c r="AV32" s="262"/>
    </row>
    <row r="33" spans="30:30" x14ac:dyDescent="0.25">
      <c r="AD33" s="273">
        <f>SUM(AD26:AD32)</f>
        <v>4742.4859999999999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7" zoomScale="80" workbookViewId="0">
      <selection activeCell="E94" sqref="E94"/>
    </sheetView>
  </sheetViews>
  <sheetFormatPr defaultRowHeight="15.75" x14ac:dyDescent="0.25"/>
  <cols>
    <col min="1" max="2" width="66.140625" style="274" customWidth="1"/>
    <col min="3" max="3" width="9.140625" style="214" hidden="1" customWidth="1"/>
    <col min="4" max="4" width="9.140625" style="214"/>
    <col min="5" max="5" width="10.7109375" style="214" bestFit="1" customWidth="1"/>
    <col min="6"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4" t="s">
        <v>0</v>
      </c>
    </row>
    <row r="2" spans="1:8" ht="18.75" x14ac:dyDescent="0.3">
      <c r="B2" s="5" t="s">
        <v>1</v>
      </c>
    </row>
    <row r="3" spans="1:8" ht="18.75" x14ac:dyDescent="0.3">
      <c r="B3" s="5" t="s">
        <v>2</v>
      </c>
    </row>
    <row r="4" spans="1:8" x14ac:dyDescent="0.25">
      <c r="B4" s="216"/>
    </row>
    <row r="5" spans="1:8" ht="18.75" x14ac:dyDescent="0.3">
      <c r="A5" s="473" t="str">
        <f>'1. паспорт местоположение'!A5:C5</f>
        <v>Год раскрытия информации: 2026 год</v>
      </c>
      <c r="B5" s="473"/>
      <c r="C5" s="276"/>
      <c r="D5" s="276"/>
      <c r="E5" s="276"/>
      <c r="F5" s="276"/>
      <c r="G5" s="276"/>
      <c r="H5" s="276"/>
    </row>
    <row r="6" spans="1:8" ht="18.75" x14ac:dyDescent="0.3">
      <c r="A6" s="275"/>
      <c r="B6" s="275"/>
      <c r="C6" s="275"/>
      <c r="D6" s="275"/>
      <c r="E6" s="275"/>
      <c r="F6" s="275"/>
      <c r="G6" s="275"/>
      <c r="H6" s="275"/>
    </row>
    <row r="7" spans="1:8" ht="18.75" x14ac:dyDescent="0.25">
      <c r="A7" s="350" t="s">
        <v>3</v>
      </c>
      <c r="B7" s="350"/>
      <c r="C7" s="10"/>
      <c r="D7" s="10"/>
      <c r="E7" s="10"/>
      <c r="F7" s="10"/>
      <c r="G7" s="10"/>
      <c r="H7" s="10"/>
    </row>
    <row r="8" spans="1:8" ht="18.75" x14ac:dyDescent="0.25">
      <c r="A8" s="10"/>
      <c r="B8" s="10"/>
      <c r="C8" s="10"/>
      <c r="D8" s="10"/>
      <c r="E8" s="10"/>
      <c r="F8" s="10"/>
      <c r="G8" s="10"/>
      <c r="H8" s="10"/>
    </row>
    <row r="9" spans="1:8" x14ac:dyDescent="0.25">
      <c r="A9" s="360" t="str">
        <f>'7. Паспорт отчет о закупке'!A9:AV9</f>
        <v>Акционерное общество "Россети Янтарь" ДЗО  ПАО "Россети"</v>
      </c>
      <c r="B9" s="360"/>
      <c r="C9" s="11"/>
      <c r="D9" s="11"/>
      <c r="E9" s="11"/>
      <c r="F9" s="11"/>
      <c r="G9" s="11"/>
      <c r="H9" s="11"/>
    </row>
    <row r="10" spans="1:8" x14ac:dyDescent="0.25">
      <c r="A10" s="352" t="s">
        <v>5</v>
      </c>
      <c r="B10" s="352"/>
      <c r="C10" s="12"/>
      <c r="D10" s="12"/>
      <c r="E10" s="12"/>
      <c r="F10" s="12"/>
      <c r="G10" s="12"/>
      <c r="H10" s="12"/>
    </row>
    <row r="11" spans="1:8" ht="18.75" x14ac:dyDescent="0.25">
      <c r="A11" s="10"/>
      <c r="B11" s="10"/>
      <c r="C11" s="10"/>
      <c r="D11" s="10"/>
      <c r="E11" s="10"/>
      <c r="F11" s="10"/>
      <c r="G11" s="10"/>
      <c r="H11" s="10"/>
    </row>
    <row r="12" spans="1:8" x14ac:dyDescent="0.25">
      <c r="A12" s="360" t="str">
        <f>'1. паспорт местоположение'!A12:C12</f>
        <v>N_22-1287</v>
      </c>
      <c r="B12" s="360"/>
      <c r="C12" s="11"/>
      <c r="D12" s="11"/>
      <c r="E12" s="11"/>
      <c r="F12" s="11"/>
      <c r="G12" s="11"/>
      <c r="H12" s="11"/>
    </row>
    <row r="13" spans="1:8" x14ac:dyDescent="0.25">
      <c r="A13" s="352" t="s">
        <v>7</v>
      </c>
      <c r="B13" s="352"/>
      <c r="C13" s="12"/>
      <c r="D13" s="12"/>
      <c r="E13" s="12"/>
      <c r="F13" s="12"/>
      <c r="G13" s="12"/>
      <c r="H13" s="12"/>
    </row>
    <row r="14" spans="1:8" ht="18.75" x14ac:dyDescent="0.25">
      <c r="A14" s="233"/>
      <c r="B14" s="233"/>
      <c r="C14" s="233"/>
      <c r="D14" s="233"/>
      <c r="E14" s="233"/>
      <c r="F14" s="233"/>
      <c r="G14" s="233"/>
      <c r="H14" s="233"/>
    </row>
    <row r="15" spans="1:8" ht="33.6" customHeight="1" x14ac:dyDescent="0.25">
      <c r="A15" s="474" t="str">
        <f>'1. паспорт местоположение'!A15:C15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c r="B15" s="474"/>
      <c r="C15" s="11"/>
      <c r="D15" s="11"/>
      <c r="E15" s="11"/>
      <c r="F15" s="11"/>
      <c r="G15" s="11"/>
      <c r="H15" s="11"/>
    </row>
    <row r="16" spans="1:8" x14ac:dyDescent="0.25">
      <c r="A16" s="352" t="s">
        <v>9</v>
      </c>
      <c r="B16" s="352"/>
      <c r="C16" s="12"/>
      <c r="D16" s="12"/>
      <c r="E16" s="12"/>
      <c r="F16" s="12"/>
      <c r="G16" s="12"/>
      <c r="H16" s="12"/>
    </row>
    <row r="17" spans="1:2" x14ac:dyDescent="0.25">
      <c r="B17" s="277"/>
    </row>
    <row r="18" spans="1:2" x14ac:dyDescent="0.25">
      <c r="A18" s="475" t="s">
        <v>574</v>
      </c>
      <c r="B18" s="476"/>
    </row>
    <row r="19" spans="1:2" x14ac:dyDescent="0.25">
      <c r="B19" s="216"/>
    </row>
    <row r="20" spans="1:2" x14ac:dyDescent="0.25">
      <c r="B20" s="278"/>
    </row>
    <row r="21" spans="1:2" ht="63" x14ac:dyDescent="0.25">
      <c r="A21" s="279" t="s">
        <v>575</v>
      </c>
      <c r="B21" s="280" t="str">
        <f>A15</f>
        <v>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v>
      </c>
    </row>
    <row r="22" spans="1:2" x14ac:dyDescent="0.25">
      <c r="A22" s="281" t="s">
        <v>576</v>
      </c>
      <c r="B22" s="28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81" t="s">
        <v>577</v>
      </c>
      <c r="B23" s="283" t="s">
        <v>578</v>
      </c>
    </row>
    <row r="24" spans="1:2" x14ac:dyDescent="0.25">
      <c r="A24" s="281" t="s">
        <v>579</v>
      </c>
      <c r="B24" s="283" t="s">
        <v>580</v>
      </c>
    </row>
    <row r="25" spans="1:2" x14ac:dyDescent="0.25">
      <c r="A25" s="284" t="s">
        <v>581</v>
      </c>
      <c r="B25" s="282">
        <v>2025</v>
      </c>
    </row>
    <row r="26" spans="1:2" x14ac:dyDescent="0.25">
      <c r="A26" s="285" t="s">
        <v>582</v>
      </c>
      <c r="B26" s="286" t="s">
        <v>636</v>
      </c>
    </row>
    <row r="27" spans="1:2" ht="28.5" x14ac:dyDescent="0.25">
      <c r="A27" s="287" t="s">
        <v>583</v>
      </c>
      <c r="B27" s="288">
        <v>5.0802600799999995</v>
      </c>
    </row>
    <row r="28" spans="1:2" x14ac:dyDescent="0.25">
      <c r="A28" s="289" t="s">
        <v>584</v>
      </c>
      <c r="B28" s="289" t="s">
        <v>585</v>
      </c>
    </row>
    <row r="29" spans="1:2" ht="28.5" x14ac:dyDescent="0.25">
      <c r="A29" s="290" t="s">
        <v>586</v>
      </c>
      <c r="B29" s="291">
        <f>'7. Паспорт отчет о закупке'!AD33/1000</f>
        <v>4.7424859999999995</v>
      </c>
    </row>
    <row r="30" spans="1:2" ht="28.5" x14ac:dyDescent="0.25">
      <c r="A30" s="290" t="s">
        <v>587</v>
      </c>
      <c r="B30" s="291">
        <f>B32+B49+B66</f>
        <v>4.7424859999999995</v>
      </c>
    </row>
    <row r="31" spans="1:2" x14ac:dyDescent="0.25">
      <c r="A31" s="289" t="s">
        <v>588</v>
      </c>
      <c r="B31" s="292"/>
    </row>
    <row r="32" spans="1:2" ht="28.5" x14ac:dyDescent="0.25">
      <c r="A32" s="290" t="s">
        <v>589</v>
      </c>
      <c r="B32" s="291">
        <f>SUMIF(C33:C48,10,B33:B48)</f>
        <v>4.6417814399999999</v>
      </c>
    </row>
    <row r="33" spans="1:4" s="293" customFormat="1" ht="30" x14ac:dyDescent="0.25">
      <c r="A33" s="294" t="s">
        <v>590</v>
      </c>
      <c r="B33" s="295">
        <f>4.81619523*0+B36</f>
        <v>4.6417814399999999</v>
      </c>
      <c r="C33" s="214">
        <v>10</v>
      </c>
      <c r="D33" s="214"/>
    </row>
    <row r="34" spans="1:4" x14ac:dyDescent="0.25">
      <c r="A34" s="289" t="s">
        <v>591</v>
      </c>
      <c r="B34" s="296">
        <f>B33/$B$27</f>
        <v>0.91368972590080477</v>
      </c>
    </row>
    <row r="35" spans="1:4" x14ac:dyDescent="0.25">
      <c r="A35" s="289" t="s">
        <v>592</v>
      </c>
      <c r="B35" s="291">
        <v>2</v>
      </c>
      <c r="C35" s="214">
        <v>1</v>
      </c>
    </row>
    <row r="36" spans="1:4" x14ac:dyDescent="0.25">
      <c r="A36" s="289" t="s">
        <v>593</v>
      </c>
      <c r="B36" s="291">
        <v>4.6417814399999999</v>
      </c>
      <c r="C36" s="214">
        <v>2</v>
      </c>
    </row>
    <row r="37" spans="1:4" s="293" customFormat="1" x14ac:dyDescent="0.25">
      <c r="A37" s="297" t="s">
        <v>594</v>
      </c>
      <c r="B37" s="298"/>
      <c r="C37" s="214">
        <v>10</v>
      </c>
      <c r="D37" s="214"/>
    </row>
    <row r="38" spans="1:4" x14ac:dyDescent="0.25">
      <c r="A38" s="289" t="s">
        <v>591</v>
      </c>
      <c r="B38" s="296">
        <f t="shared" ref="B38:B46" si="0">B37/$B$27</f>
        <v>0</v>
      </c>
    </row>
    <row r="39" spans="1:4" x14ac:dyDescent="0.25">
      <c r="A39" s="289" t="s">
        <v>592</v>
      </c>
      <c r="B39" s="291"/>
      <c r="C39" s="214">
        <v>1</v>
      </c>
    </row>
    <row r="40" spans="1:4" x14ac:dyDescent="0.25">
      <c r="A40" s="289" t="s">
        <v>593</v>
      </c>
      <c r="B40" s="291"/>
      <c r="C40" s="214">
        <v>2</v>
      </c>
    </row>
    <row r="41" spans="1:4" x14ac:dyDescent="0.25">
      <c r="A41" s="297" t="s">
        <v>594</v>
      </c>
      <c r="B41" s="298"/>
      <c r="C41" s="214">
        <v>10</v>
      </c>
    </row>
    <row r="42" spans="1:4" s="293" customFormat="1" x14ac:dyDescent="0.25">
      <c r="A42" s="289" t="s">
        <v>591</v>
      </c>
      <c r="B42" s="296">
        <f t="shared" si="0"/>
        <v>0</v>
      </c>
      <c r="C42" s="214"/>
      <c r="D42" s="214"/>
    </row>
    <row r="43" spans="1:4" x14ac:dyDescent="0.25">
      <c r="A43" s="289" t="s">
        <v>592</v>
      </c>
      <c r="B43" s="291"/>
      <c r="C43" s="214">
        <v>1</v>
      </c>
    </row>
    <row r="44" spans="1:4" x14ac:dyDescent="0.25">
      <c r="A44" s="289" t="s">
        <v>593</v>
      </c>
      <c r="B44" s="291"/>
      <c r="C44" s="214">
        <v>2</v>
      </c>
    </row>
    <row r="45" spans="1:4" x14ac:dyDescent="0.25">
      <c r="A45" s="297" t="s">
        <v>594</v>
      </c>
      <c r="B45" s="298"/>
      <c r="C45" s="214">
        <v>10</v>
      </c>
    </row>
    <row r="46" spans="1:4" s="293" customFormat="1" x14ac:dyDescent="0.25">
      <c r="A46" s="289" t="s">
        <v>591</v>
      </c>
      <c r="B46" s="296">
        <f t="shared" si="0"/>
        <v>0</v>
      </c>
      <c r="C46" s="214"/>
      <c r="D46" s="214"/>
    </row>
    <row r="47" spans="1:4" x14ac:dyDescent="0.25">
      <c r="A47" s="289" t="s">
        <v>592</v>
      </c>
      <c r="B47" s="291"/>
      <c r="C47" s="214">
        <v>1</v>
      </c>
    </row>
    <row r="48" spans="1:4" x14ac:dyDescent="0.25">
      <c r="A48" s="289" t="s">
        <v>593</v>
      </c>
      <c r="B48" s="291"/>
      <c r="C48" s="214">
        <v>2</v>
      </c>
    </row>
    <row r="49" spans="1:4" ht="28.5" x14ac:dyDescent="0.25">
      <c r="A49" s="290" t="s">
        <v>595</v>
      </c>
      <c r="B49" s="291">
        <f>SUMIF(C50:C65,20,B50:B65)</f>
        <v>0</v>
      </c>
    </row>
    <row r="50" spans="1:4" s="293" customFormat="1" x14ac:dyDescent="0.25">
      <c r="A50" s="297" t="s">
        <v>594</v>
      </c>
      <c r="B50" s="298"/>
      <c r="C50" s="214">
        <v>20</v>
      </c>
      <c r="D50" s="214"/>
    </row>
    <row r="51" spans="1:4" x14ac:dyDescent="0.25">
      <c r="A51" s="289" t="s">
        <v>591</v>
      </c>
      <c r="B51" s="296">
        <f>B50/$B$27</f>
        <v>0</v>
      </c>
    </row>
    <row r="52" spans="1:4" x14ac:dyDescent="0.25">
      <c r="A52" s="289" t="s">
        <v>592</v>
      </c>
      <c r="B52" s="291"/>
      <c r="C52" s="214">
        <v>1</v>
      </c>
    </row>
    <row r="53" spans="1:4" x14ac:dyDescent="0.25">
      <c r="A53" s="289" t="s">
        <v>593</v>
      </c>
      <c r="B53" s="291"/>
      <c r="C53" s="214">
        <v>2</v>
      </c>
    </row>
    <row r="54" spans="1:4" s="293" customFormat="1" x14ac:dyDescent="0.25">
      <c r="A54" s="297" t="s">
        <v>594</v>
      </c>
      <c r="B54" s="298"/>
      <c r="C54" s="214">
        <v>20</v>
      </c>
      <c r="D54" s="214"/>
    </row>
    <row r="55" spans="1:4" x14ac:dyDescent="0.25">
      <c r="A55" s="289" t="s">
        <v>591</v>
      </c>
      <c r="B55" s="296">
        <f t="shared" ref="B55:B63" si="1">B54/$B$27</f>
        <v>0</v>
      </c>
    </row>
    <row r="56" spans="1:4" x14ac:dyDescent="0.25">
      <c r="A56" s="289" t="s">
        <v>592</v>
      </c>
      <c r="B56" s="291"/>
      <c r="C56" s="214">
        <v>1</v>
      </c>
    </row>
    <row r="57" spans="1:4" x14ac:dyDescent="0.25">
      <c r="A57" s="289" t="s">
        <v>593</v>
      </c>
      <c r="B57" s="291"/>
      <c r="C57" s="214">
        <v>2</v>
      </c>
    </row>
    <row r="58" spans="1:4" x14ac:dyDescent="0.25">
      <c r="A58" s="297" t="s">
        <v>594</v>
      </c>
      <c r="B58" s="298"/>
      <c r="C58" s="214">
        <v>20</v>
      </c>
    </row>
    <row r="59" spans="1:4" s="293" customFormat="1" x14ac:dyDescent="0.25">
      <c r="A59" s="289" t="s">
        <v>591</v>
      </c>
      <c r="B59" s="296">
        <f t="shared" si="1"/>
        <v>0</v>
      </c>
      <c r="C59" s="214"/>
      <c r="D59" s="214"/>
    </row>
    <row r="60" spans="1:4" x14ac:dyDescent="0.25">
      <c r="A60" s="289" t="s">
        <v>592</v>
      </c>
      <c r="B60" s="291"/>
      <c r="C60" s="214">
        <v>1</v>
      </c>
    </row>
    <row r="61" spans="1:4" x14ac:dyDescent="0.25">
      <c r="A61" s="289" t="s">
        <v>593</v>
      </c>
      <c r="B61" s="291"/>
      <c r="C61" s="214">
        <v>2</v>
      </c>
    </row>
    <row r="62" spans="1:4" x14ac:dyDescent="0.25">
      <c r="A62" s="297" t="s">
        <v>594</v>
      </c>
      <c r="B62" s="298"/>
      <c r="C62" s="214">
        <v>20</v>
      </c>
    </row>
    <row r="63" spans="1:4" s="293" customFormat="1" x14ac:dyDescent="0.25">
      <c r="A63" s="289" t="s">
        <v>591</v>
      </c>
      <c r="B63" s="296">
        <f t="shared" si="1"/>
        <v>0</v>
      </c>
      <c r="C63" s="214"/>
      <c r="D63" s="214"/>
    </row>
    <row r="64" spans="1:4" x14ac:dyDescent="0.25">
      <c r="A64" s="289" t="s">
        <v>592</v>
      </c>
      <c r="B64" s="291"/>
      <c r="C64" s="214">
        <v>1</v>
      </c>
    </row>
    <row r="65" spans="1:4" x14ac:dyDescent="0.25">
      <c r="A65" s="289" t="s">
        <v>593</v>
      </c>
      <c r="B65" s="291"/>
      <c r="C65" s="214">
        <v>2</v>
      </c>
    </row>
    <row r="66" spans="1:4" ht="28.5" x14ac:dyDescent="0.25">
      <c r="A66" s="290" t="s">
        <v>596</v>
      </c>
      <c r="B66" s="291">
        <f>SUMIF(C67:C82,30,B67:B82)</f>
        <v>0.10070456</v>
      </c>
    </row>
    <row r="67" spans="1:4" s="293" customFormat="1" ht="30" x14ac:dyDescent="0.25">
      <c r="A67" s="299" t="s">
        <v>597</v>
      </c>
      <c r="B67" s="300">
        <v>0.10070456</v>
      </c>
      <c r="C67" s="214">
        <v>30</v>
      </c>
      <c r="D67" s="214"/>
    </row>
    <row r="68" spans="1:4" x14ac:dyDescent="0.25">
      <c r="A68" s="289" t="s">
        <v>591</v>
      </c>
      <c r="B68" s="296">
        <f t="shared" ref="B68:B80" si="2">B67/$B$27</f>
        <v>1.9822717422766277E-2</v>
      </c>
    </row>
    <row r="69" spans="1:4" x14ac:dyDescent="0.25">
      <c r="A69" s="289" t="s">
        <v>592</v>
      </c>
      <c r="B69" s="291">
        <v>0.10070456</v>
      </c>
      <c r="C69" s="214">
        <v>1</v>
      </c>
    </row>
    <row r="70" spans="1:4" x14ac:dyDescent="0.25">
      <c r="A70" s="289" t="s">
        <v>593</v>
      </c>
      <c r="B70" s="291">
        <v>0.10070456</v>
      </c>
      <c r="C70" s="214">
        <v>2</v>
      </c>
    </row>
    <row r="71" spans="1:4" s="293" customFormat="1" x14ac:dyDescent="0.25">
      <c r="A71" s="297" t="s">
        <v>594</v>
      </c>
      <c r="B71" s="298"/>
      <c r="C71" s="214">
        <v>30</v>
      </c>
      <c r="D71" s="214"/>
    </row>
    <row r="72" spans="1:4" x14ac:dyDescent="0.25">
      <c r="A72" s="289" t="s">
        <v>591</v>
      </c>
      <c r="B72" s="296">
        <f t="shared" si="2"/>
        <v>0</v>
      </c>
    </row>
    <row r="73" spans="1:4" x14ac:dyDescent="0.25">
      <c r="A73" s="289" t="s">
        <v>592</v>
      </c>
      <c r="B73" s="291"/>
      <c r="C73" s="214">
        <v>1</v>
      </c>
    </row>
    <row r="74" spans="1:4" x14ac:dyDescent="0.25">
      <c r="A74" s="289" t="s">
        <v>593</v>
      </c>
      <c r="B74" s="291"/>
      <c r="C74" s="214">
        <v>2</v>
      </c>
    </row>
    <row r="75" spans="1:4" x14ac:dyDescent="0.25">
      <c r="A75" s="297" t="s">
        <v>594</v>
      </c>
      <c r="B75" s="298"/>
      <c r="C75" s="214">
        <v>30</v>
      </c>
    </row>
    <row r="76" spans="1:4" x14ac:dyDescent="0.25">
      <c r="A76" s="289" t="s">
        <v>591</v>
      </c>
      <c r="B76" s="296">
        <f t="shared" si="2"/>
        <v>0</v>
      </c>
    </row>
    <row r="77" spans="1:4" x14ac:dyDescent="0.25">
      <c r="A77" s="289" t="s">
        <v>592</v>
      </c>
      <c r="B77" s="291"/>
      <c r="C77" s="214">
        <v>1</v>
      </c>
    </row>
    <row r="78" spans="1:4" x14ac:dyDescent="0.25">
      <c r="A78" s="289" t="s">
        <v>593</v>
      </c>
      <c r="B78" s="291"/>
      <c r="C78" s="214">
        <v>2</v>
      </c>
    </row>
    <row r="79" spans="1:4" x14ac:dyDescent="0.25">
      <c r="A79" s="297" t="s">
        <v>594</v>
      </c>
      <c r="B79" s="298"/>
      <c r="C79" s="214">
        <v>30</v>
      </c>
    </row>
    <row r="80" spans="1:4" x14ac:dyDescent="0.25">
      <c r="A80" s="289" t="s">
        <v>591</v>
      </c>
      <c r="B80" s="296">
        <f t="shared" si="2"/>
        <v>0</v>
      </c>
    </row>
    <row r="81" spans="1:3" x14ac:dyDescent="0.25">
      <c r="A81" s="289" t="s">
        <v>592</v>
      </c>
      <c r="B81" s="291"/>
      <c r="C81" s="214">
        <v>1</v>
      </c>
    </row>
    <row r="82" spans="1:3" x14ac:dyDescent="0.25">
      <c r="A82" s="289" t="s">
        <v>593</v>
      </c>
      <c r="B82" s="291"/>
      <c r="C82" s="214">
        <v>2</v>
      </c>
    </row>
    <row r="83" spans="1:3" ht="28.5" x14ac:dyDescent="0.25">
      <c r="A83" s="301" t="s">
        <v>598</v>
      </c>
      <c r="B83" s="302">
        <f>B30/B27</f>
        <v>0.93351244332357097</v>
      </c>
    </row>
    <row r="84" spans="1:3" ht="15.6" customHeight="1" x14ac:dyDescent="0.25">
      <c r="A84" s="303" t="s">
        <v>588</v>
      </c>
      <c r="B84" s="304"/>
    </row>
    <row r="85" spans="1:3" x14ac:dyDescent="0.25">
      <c r="A85" s="303" t="s">
        <v>599</v>
      </c>
      <c r="B85" s="302">
        <f>B34</f>
        <v>0.91368972590080477</v>
      </c>
    </row>
    <row r="86" spans="1:3" x14ac:dyDescent="0.25">
      <c r="A86" s="303" t="s">
        <v>600</v>
      </c>
      <c r="B86" s="302"/>
    </row>
    <row r="87" spans="1:3" x14ac:dyDescent="0.25">
      <c r="A87" s="303" t="s">
        <v>601</v>
      </c>
      <c r="B87" s="302">
        <f>B68</f>
        <v>1.9822717422766277E-2</v>
      </c>
    </row>
    <row r="88" spans="1:3" s="305" customFormat="1" ht="34.5" customHeight="1" x14ac:dyDescent="0.25">
      <c r="A88" s="306" t="s">
        <v>602</v>
      </c>
      <c r="B88" s="307">
        <f>SUMIF(C89:C96, 40,B89:B96)</f>
        <v>0.33777408000000003</v>
      </c>
      <c r="C88" s="308"/>
    </row>
    <row r="89" spans="1:3" ht="30" x14ac:dyDescent="0.25">
      <c r="A89" s="299" t="s">
        <v>603</v>
      </c>
      <c r="B89" s="300">
        <f>0.2814784*1.2</f>
        <v>0.33777408000000003</v>
      </c>
      <c r="C89" s="293">
        <v>40</v>
      </c>
    </row>
    <row r="90" spans="1:3" x14ac:dyDescent="0.25">
      <c r="A90" s="289" t="s">
        <v>591</v>
      </c>
      <c r="B90" s="296">
        <f>B89/$B$27</f>
        <v>6.6487556676429069E-2</v>
      </c>
    </row>
    <row r="91" spans="1:3" x14ac:dyDescent="0.25">
      <c r="A91" s="289" t="s">
        <v>592</v>
      </c>
      <c r="B91" s="291">
        <f>B89</f>
        <v>0.33777408000000003</v>
      </c>
      <c r="C91" s="214">
        <v>1</v>
      </c>
    </row>
    <row r="92" spans="1:3" x14ac:dyDescent="0.25">
      <c r="A92" s="289" t="s">
        <v>593</v>
      </c>
      <c r="B92" s="291">
        <f>B89</f>
        <v>0.33777408000000003</v>
      </c>
      <c r="C92" s="214">
        <v>2</v>
      </c>
    </row>
    <row r="93" spans="1:3" x14ac:dyDescent="0.25">
      <c r="A93" s="284" t="s">
        <v>604</v>
      </c>
      <c r="B93" s="309">
        <f>B94/$B$27</f>
        <v>0.47999090629234087</v>
      </c>
    </row>
    <row r="94" spans="1:3" x14ac:dyDescent="0.25">
      <c r="A94" s="284" t="s">
        <v>605</v>
      </c>
      <c r="B94" s="310">
        <f>SUMIF(C33:C92, 1,B33:B92)</f>
        <v>2.43847864</v>
      </c>
      <c r="C94" s="311">
        <f>'6.2. Паспорт фин осв ввод'!C24-'6.2. Паспорт фин осв ввод'!F24</f>
        <v>0</v>
      </c>
    </row>
    <row r="95" spans="1:3" x14ac:dyDescent="0.25">
      <c r="A95" s="284" t="s">
        <v>606</v>
      </c>
      <c r="B95" s="309">
        <f>B96/$B$27</f>
        <v>1</v>
      </c>
      <c r="C95" s="311"/>
    </row>
    <row r="96" spans="1:3" x14ac:dyDescent="0.25">
      <c r="A96" s="285" t="s">
        <v>607</v>
      </c>
      <c r="B96" s="310">
        <f>SUMIF(C33:C92, 2,B33:B92)</f>
        <v>5.0802600799999995</v>
      </c>
      <c r="C96" s="311">
        <f>'6.2. Паспорт фин осв ввод'!C30-'6.2. Паспорт фин осв ввод'!F30</f>
        <v>0</v>
      </c>
    </row>
    <row r="97" spans="1:2" ht="30" x14ac:dyDescent="0.25">
      <c r="A97" s="301" t="s">
        <v>608</v>
      </c>
      <c r="B97" s="303" t="s">
        <v>609</v>
      </c>
    </row>
    <row r="98" spans="1:2" x14ac:dyDescent="0.25">
      <c r="A98" s="312" t="s">
        <v>610</v>
      </c>
      <c r="B98" s="312" t="s">
        <v>555</v>
      </c>
    </row>
    <row r="99" spans="1:2" x14ac:dyDescent="0.25">
      <c r="A99" s="312" t="s">
        <v>611</v>
      </c>
      <c r="B99" s="312" t="s">
        <v>612</v>
      </c>
    </row>
    <row r="100" spans="1:2" x14ac:dyDescent="0.25">
      <c r="A100" s="312" t="s">
        <v>613</v>
      </c>
      <c r="B100" s="312"/>
    </row>
    <row r="101" spans="1:2" ht="30" x14ac:dyDescent="0.25">
      <c r="A101" s="312" t="s">
        <v>614</v>
      </c>
      <c r="B101" s="312" t="s">
        <v>615</v>
      </c>
    </row>
    <row r="102" spans="1:2" x14ac:dyDescent="0.25">
      <c r="A102" s="313" t="s">
        <v>616</v>
      </c>
      <c r="B102" s="313"/>
    </row>
    <row r="103" spans="1:2" ht="30" x14ac:dyDescent="0.25">
      <c r="A103" s="303" t="s">
        <v>617</v>
      </c>
      <c r="B103" s="314" t="s">
        <v>22</v>
      </c>
    </row>
    <row r="104" spans="1:2" ht="28.5" x14ac:dyDescent="0.25">
      <c r="A104" s="284" t="s">
        <v>618</v>
      </c>
      <c r="B104" s="315">
        <v>7</v>
      </c>
    </row>
    <row r="105" spans="1:2" x14ac:dyDescent="0.25">
      <c r="A105" s="303" t="s">
        <v>588</v>
      </c>
      <c r="B105" s="316"/>
    </row>
    <row r="106" spans="1:2" ht="28.5" customHeight="1" x14ac:dyDescent="0.25">
      <c r="A106" s="303" t="s">
        <v>619</v>
      </c>
      <c r="B106" s="315">
        <v>4</v>
      </c>
    </row>
    <row r="107" spans="1:2" x14ac:dyDescent="0.25">
      <c r="A107" s="303" t="s">
        <v>620</v>
      </c>
      <c r="B107" s="315">
        <v>3</v>
      </c>
    </row>
    <row r="108" spans="1:2" x14ac:dyDescent="0.25">
      <c r="A108" s="317" t="s">
        <v>621</v>
      </c>
      <c r="B108" s="318" t="s">
        <v>22</v>
      </c>
    </row>
    <row r="109" spans="1:2" x14ac:dyDescent="0.25">
      <c r="A109" s="284" t="s">
        <v>622</v>
      </c>
      <c r="B109" s="319"/>
    </row>
    <row r="110" spans="1:2" x14ac:dyDescent="0.25">
      <c r="A110" s="312" t="s">
        <v>623</v>
      </c>
      <c r="B110" s="320" t="str">
        <f>'6.1. Паспорт сетевой график'!H43</f>
        <v>не требуется</v>
      </c>
    </row>
    <row r="111" spans="1:2" x14ac:dyDescent="0.25">
      <c r="A111" s="312" t="s">
        <v>624</v>
      </c>
      <c r="B111" s="318" t="s">
        <v>22</v>
      </c>
    </row>
    <row r="112" spans="1:2" x14ac:dyDescent="0.25">
      <c r="A112" s="312" t="s">
        <v>625</v>
      </c>
      <c r="B112" s="318" t="s">
        <v>22</v>
      </c>
    </row>
    <row r="113" spans="1:2" ht="30" x14ac:dyDescent="0.25">
      <c r="A113" s="321" t="s">
        <v>626</v>
      </c>
      <c r="B113" s="322" t="s">
        <v>637</v>
      </c>
    </row>
    <row r="114" spans="1:2" ht="28.5" x14ac:dyDescent="0.25">
      <c r="A114" s="301" t="s">
        <v>627</v>
      </c>
      <c r="B114" s="477" t="s">
        <v>191</v>
      </c>
    </row>
    <row r="115" spans="1:2" x14ac:dyDescent="0.25">
      <c r="A115" s="312" t="s">
        <v>628</v>
      </c>
      <c r="B115" s="478"/>
    </row>
    <row r="116" spans="1:2" x14ac:dyDescent="0.25">
      <c r="A116" s="312" t="s">
        <v>629</v>
      </c>
      <c r="B116" s="478"/>
    </row>
    <row r="117" spans="1:2" x14ac:dyDescent="0.25">
      <c r="A117" s="312" t="s">
        <v>630</v>
      </c>
      <c r="B117" s="478"/>
    </row>
    <row r="118" spans="1:2" x14ac:dyDescent="0.25">
      <c r="A118" s="312" t="s">
        <v>631</v>
      </c>
      <c r="B118" s="478"/>
    </row>
    <row r="119" spans="1:2" x14ac:dyDescent="0.25">
      <c r="A119" s="323" t="s">
        <v>632</v>
      </c>
      <c r="B119" s="479"/>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2026-02-03T13:59:28Z</dcterms:modified>
</cp:coreProperties>
</file>